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YENS GENERAUX\NETTOYAGE DES LOCAUX ET VITRES\2024 - Marché Nettoyage TOUT SITES en cours\LOT 1 Nettoyage locaux et vitres tous sites\"/>
    </mc:Choice>
  </mc:AlternateContent>
  <xr:revisionPtr revIDLastSave="0" documentId="13_ncr:1_{CF632FF0-C1AE-4443-AFA0-9BCB3AE0F3F8}" xr6:coauthVersionLast="47" xr6:coauthVersionMax="47" xr10:uidLastSave="{00000000-0000-0000-0000-000000000000}"/>
  <bookViews>
    <workbookView xWindow="-110" yWindow="-110" windowWidth="19420" windowHeight="10420" tabRatio="833" xr2:uid="{C983EAF1-87CC-4F17-BDDA-0B6F7EDC2546}"/>
  </bookViews>
  <sheets>
    <sheet name="Total DPGF" sheetId="1" r:id="rId1"/>
    <sheet name="Siège CCI Parties Com" sheetId="11" r:id="rId2"/>
    <sheet name="Siège Bureaux CCI " sheetId="12" r:id="rId3"/>
    <sheet name="Siège Vitres int" sheetId="13" r:id="rId4"/>
    <sheet name="PHEM 1&amp;2" sheetId="2" r:id="rId5"/>
    <sheet name="TALENTIS Madrillet 3" sheetId="3" r:id="rId6"/>
    <sheet name="Parc des Comp Bureaux CCI" sheetId="4" r:id="rId7"/>
    <sheet name="Parc des Comp Parties Com " sheetId="14" r:id="rId8"/>
    <sheet name="IFA Mt St Aignan" sheetId="5" r:id="rId9"/>
    <sheet name="IFA Isneauv" sheetId="18" r:id="rId10"/>
    <sheet name="CEPPIC Isneauv" sheetId="6" r:id="rId11"/>
    <sheet name="TALENTIS PQ" sheetId="9" r:id="rId12"/>
    <sheet name="TALENTIS Pavilly" sheetId="10" r:id="rId13"/>
    <sheet name="CA DIEPPE" sheetId="15" r:id="rId14"/>
    <sheet name="Antenne EU" sheetId="16" r:id="rId15"/>
    <sheet name="ICD" sheetId="17" r:id="rId16"/>
    <sheet name="TO1 RNI" sheetId="19" r:id="rId17"/>
    <sheet name="TO2 METROPOLE" sheetId="20" r:id="rId18"/>
    <sheet name="TO3 VNF" sheetId="21" r:id="rId19"/>
    <sheet name="TO4 PORCEL" sheetId="22" r:id="rId20"/>
    <sheet name="TO5 TWH" sheetId="23" r:id="rId21"/>
    <sheet name="TO6 CCI REGION" sheetId="24" r:id="rId22"/>
  </sheets>
  <definedNames>
    <definedName name="_xlnm.Print_Titles" localSheetId="13">'CA DIEPPE'!$1:$1</definedName>
    <definedName name="_xlnm.Print_Titles" localSheetId="10">'CEPPIC Isneauv'!$1:$1</definedName>
    <definedName name="_xlnm.Print_Titles" localSheetId="15">ICD!$1:$2</definedName>
    <definedName name="_xlnm.Print_Titles" localSheetId="8">'IFA Mt St Aignan'!$1:$1</definedName>
    <definedName name="_xlnm.Print_Titles" localSheetId="7">'Parc des Comp Parties Com '!$1:$2</definedName>
    <definedName name="_xlnm.Print_Titles" localSheetId="4">'PHEM 1&amp;2'!$1:$1</definedName>
    <definedName name="_xlnm.Print_Titles" localSheetId="2">'Siège Bureaux CCI '!$1:$3</definedName>
    <definedName name="_xlnm.Print_Titles" localSheetId="1">'Siège CCI Parties Com'!$1:$3</definedName>
    <definedName name="_xlnm.Print_Titles" localSheetId="3">'Siège Vitres int'!$1:$3</definedName>
    <definedName name="_xlnm.Print_Titles" localSheetId="5">'TALENTIS Madrillet 3'!$1:$1</definedName>
    <definedName name="_xlnm.Print_Titles" localSheetId="12">'TALENTIS Pavilly'!$1:$2</definedName>
    <definedName name="_xlnm.Print_Titles" localSheetId="11">'TALENTIS PQ'!$1:$1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17" l="1"/>
  <c r="F55" i="17"/>
  <c r="F54" i="17"/>
  <c r="F57" i="17" s="1"/>
  <c r="E32" i="17" l="1"/>
  <c r="E15" i="17"/>
  <c r="E20" i="16"/>
  <c r="E9" i="16"/>
  <c r="G128" i="15"/>
  <c r="G117" i="15"/>
  <c r="G37" i="15"/>
  <c r="F38" i="10"/>
  <c r="E15" i="10"/>
  <c r="F87" i="9"/>
  <c r="E46" i="9"/>
  <c r="E31" i="9"/>
  <c r="E15" i="9"/>
  <c r="G122" i="6"/>
  <c r="G106" i="6"/>
  <c r="H106" i="6" s="1"/>
  <c r="F61" i="6"/>
  <c r="G61" i="6" s="1"/>
  <c r="F27" i="6"/>
  <c r="G27" i="6" s="1"/>
  <c r="G28" i="18"/>
  <c r="F17" i="18"/>
  <c r="G17" i="18" s="1"/>
  <c r="F8" i="18"/>
  <c r="G8" i="18" s="1"/>
  <c r="G387" i="5"/>
  <c r="E327" i="5"/>
  <c r="E293" i="5"/>
  <c r="E259" i="5"/>
  <c r="E230" i="5"/>
  <c r="E219" i="5"/>
  <c r="E206" i="5"/>
  <c r="E193" i="5"/>
  <c r="E166" i="5"/>
  <c r="E147" i="5"/>
  <c r="E132" i="5"/>
  <c r="E113" i="5"/>
  <c r="E87" i="5"/>
  <c r="E63" i="5"/>
  <c r="E41" i="5"/>
  <c r="E31" i="5"/>
  <c r="E10" i="5"/>
  <c r="F58" i="14"/>
  <c r="F46" i="14"/>
  <c r="F35" i="14"/>
  <c r="E58" i="14"/>
  <c r="E46" i="14"/>
  <c r="F23" i="14"/>
  <c r="F12" i="14"/>
  <c r="E22" i="4"/>
  <c r="E12" i="4"/>
  <c r="F97" i="3"/>
  <c r="E44" i="3"/>
  <c r="E11" i="3"/>
  <c r="F131" i="2"/>
  <c r="E66" i="2"/>
  <c r="E53" i="2"/>
  <c r="E32" i="2"/>
  <c r="E18" i="2"/>
  <c r="G170" i="12"/>
  <c r="G160" i="12"/>
  <c r="G143" i="12"/>
  <c r="G130" i="12"/>
  <c r="G109" i="12"/>
  <c r="G86" i="12"/>
  <c r="G68" i="12"/>
  <c r="G59" i="12"/>
  <c r="G39" i="12"/>
  <c r="G31" i="12"/>
  <c r="G16" i="12"/>
  <c r="G174" i="12" s="1"/>
  <c r="G213" i="11"/>
  <c r="G198" i="11"/>
  <c r="G183" i="11"/>
  <c r="G168" i="11"/>
  <c r="G154" i="11"/>
  <c r="G139" i="11"/>
  <c r="G124" i="11"/>
  <c r="G109" i="11"/>
  <c r="G94" i="11"/>
  <c r="G78" i="11"/>
  <c r="G63" i="11"/>
  <c r="G16" i="11"/>
  <c r="G216" i="11" s="1"/>
  <c r="G33" i="11"/>
  <c r="G48" i="11"/>
  <c r="G33" i="18" l="1"/>
  <c r="C32" i="1"/>
  <c r="D32" i="1" s="1"/>
  <c r="C31" i="1"/>
  <c r="D31" i="1" s="1"/>
  <c r="C30" i="1"/>
  <c r="D30" i="1" s="1"/>
  <c r="C29" i="1"/>
  <c r="D29" i="1" s="1"/>
  <c r="C28" i="1"/>
  <c r="D28" i="1" s="1"/>
  <c r="D27" i="1"/>
  <c r="D33" i="1" s="1"/>
  <c r="C27" i="1"/>
  <c r="C33" i="1" s="1"/>
  <c r="C17" i="1"/>
  <c r="H26" i="18"/>
  <c r="H25" i="18"/>
  <c r="H28" i="18" s="1"/>
  <c r="H33" i="18" s="1"/>
  <c r="E17" i="18"/>
  <c r="G15" i="18"/>
  <c r="E8" i="18"/>
  <c r="G6" i="18"/>
  <c r="F12" i="24"/>
  <c r="F12" i="23"/>
  <c r="F12" i="22"/>
  <c r="F12" i="21"/>
  <c r="F12" i="20"/>
  <c r="F12" i="19"/>
  <c r="H126" i="15"/>
  <c r="H90" i="14"/>
  <c r="H92" i="14" s="1"/>
  <c r="G92" i="14" s="1"/>
  <c r="F97" i="14" s="1"/>
  <c r="H89" i="14"/>
  <c r="E17" i="1" l="1"/>
  <c r="F17" i="1" s="1"/>
  <c r="D17" i="1"/>
  <c r="E27" i="1"/>
  <c r="F27" i="1" s="1"/>
  <c r="E32" i="1"/>
  <c r="F32" i="1" s="1"/>
  <c r="E31" i="1"/>
  <c r="F31" i="1" s="1"/>
  <c r="E30" i="1"/>
  <c r="F30" i="1" s="1"/>
  <c r="E29" i="1"/>
  <c r="F29" i="1" s="1"/>
  <c r="E28" i="1"/>
  <c r="F28" i="1" s="1"/>
  <c r="F33" i="1" l="1"/>
  <c r="E33" i="1"/>
  <c r="F40" i="17" l="1"/>
  <c r="F41" i="17"/>
  <c r="F42" i="17"/>
  <c r="F43" i="17"/>
  <c r="F44" i="17"/>
  <c r="F45" i="17"/>
  <c r="D15" i="17"/>
  <c r="D45" i="17"/>
  <c r="D44" i="17"/>
  <c r="D43" i="17"/>
  <c r="D42" i="17"/>
  <c r="D41" i="17"/>
  <c r="D40" i="17"/>
  <c r="D39" i="17"/>
  <c r="D47" i="17" l="1"/>
  <c r="F39" i="17" l="1"/>
  <c r="F47" i="17" s="1"/>
  <c r="E47" i="17" s="1"/>
  <c r="C24" i="1" s="1"/>
  <c r="C23" i="1"/>
  <c r="F30" i="17"/>
  <c r="F29" i="17"/>
  <c r="F28" i="17"/>
  <c r="D28" i="17"/>
  <c r="F27" i="17"/>
  <c r="D27" i="17"/>
  <c r="F26" i="17"/>
  <c r="D26" i="17"/>
  <c r="F25" i="17"/>
  <c r="D25" i="17"/>
  <c r="F24" i="17"/>
  <c r="F23" i="17"/>
  <c r="D23" i="17"/>
  <c r="F22" i="17"/>
  <c r="C22" i="1"/>
  <c r="F13" i="17"/>
  <c r="F12" i="17"/>
  <c r="F11" i="17"/>
  <c r="F10" i="17"/>
  <c r="F9" i="17"/>
  <c r="F8" i="17"/>
  <c r="F7" i="17"/>
  <c r="D20" i="16"/>
  <c r="F18" i="16"/>
  <c r="F17" i="16"/>
  <c r="F16" i="16"/>
  <c r="D9" i="16"/>
  <c r="F7" i="16"/>
  <c r="F9" i="16" s="1"/>
  <c r="F128" i="15"/>
  <c r="H125" i="15"/>
  <c r="H124" i="15"/>
  <c r="H123" i="15"/>
  <c r="H115" i="15"/>
  <c r="H114" i="15"/>
  <c r="E114" i="15"/>
  <c r="H113" i="15"/>
  <c r="H112" i="15"/>
  <c r="H111" i="15"/>
  <c r="H110" i="15"/>
  <c r="H109" i="15"/>
  <c r="E109" i="15"/>
  <c r="H108" i="15"/>
  <c r="H107" i="15"/>
  <c r="H106" i="15"/>
  <c r="H105" i="15"/>
  <c r="H104" i="15"/>
  <c r="F99" i="15"/>
  <c r="H97" i="15"/>
  <c r="H96" i="15"/>
  <c r="H95" i="15"/>
  <c r="E95" i="15"/>
  <c r="H94" i="15"/>
  <c r="H93" i="15"/>
  <c r="H92" i="15"/>
  <c r="H91" i="15"/>
  <c r="H90" i="15"/>
  <c r="H89" i="15"/>
  <c r="E89" i="15"/>
  <c r="H88" i="15"/>
  <c r="H87" i="15"/>
  <c r="H86" i="15"/>
  <c r="H85" i="15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E65" i="15"/>
  <c r="H64" i="15"/>
  <c r="E64" i="15"/>
  <c r="H63" i="15"/>
  <c r="E63" i="15"/>
  <c r="H62" i="15"/>
  <c r="E62" i="15"/>
  <c r="H61" i="15"/>
  <c r="H60" i="15"/>
  <c r="H59" i="15"/>
  <c r="H58" i="15"/>
  <c r="H57" i="15"/>
  <c r="E57" i="15"/>
  <c r="H56" i="15"/>
  <c r="H55" i="15"/>
  <c r="F50" i="15"/>
  <c r="E50" i="15"/>
  <c r="H48" i="15"/>
  <c r="H47" i="15"/>
  <c r="H46" i="15"/>
  <c r="H45" i="15"/>
  <c r="H44" i="15"/>
  <c r="H43" i="15"/>
  <c r="H35" i="15"/>
  <c r="E35" i="15"/>
  <c r="H34" i="15"/>
  <c r="H33" i="15"/>
  <c r="H32" i="15"/>
  <c r="E32" i="15"/>
  <c r="H31" i="15"/>
  <c r="H30" i="15"/>
  <c r="H29" i="15"/>
  <c r="E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117" i="15" l="1"/>
  <c r="H37" i="15"/>
  <c r="F20" i="16"/>
  <c r="F25" i="16" s="1"/>
  <c r="E25" i="16" s="1"/>
  <c r="C21" i="1" s="1"/>
  <c r="H50" i="15"/>
  <c r="G50" i="15" s="1"/>
  <c r="H99" i="15"/>
  <c r="G99" i="15" s="1"/>
  <c r="E117" i="15"/>
  <c r="E37" i="15"/>
  <c r="H128" i="15"/>
  <c r="F15" i="17"/>
  <c r="F32" i="17"/>
  <c r="D32" i="17"/>
  <c r="E23" i="1"/>
  <c r="F23" i="1" s="1"/>
  <c r="D23" i="1"/>
  <c r="D24" i="1"/>
  <c r="E24" i="1"/>
  <c r="F24" i="1" s="1"/>
  <c r="D22" i="1"/>
  <c r="E22" i="1"/>
  <c r="D25" i="16"/>
  <c r="H130" i="15" l="1"/>
  <c r="G130" i="15" s="1"/>
  <c r="C20" i="1" s="1"/>
  <c r="F60" i="17"/>
  <c r="E60" i="17" s="1"/>
  <c r="E21" i="1"/>
  <c r="F21" i="1" s="1"/>
  <c r="D21" i="1"/>
  <c r="F22" i="1"/>
  <c r="E20" i="1" l="1"/>
  <c r="D20" i="1"/>
  <c r="I13" i="13"/>
  <c r="F20" i="1" l="1"/>
  <c r="G79" i="14" l="1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81" i="14" s="1"/>
  <c r="F81" i="14" s="1"/>
  <c r="F98" i="14" s="1"/>
  <c r="F99" i="14" s="1"/>
  <c r="G56" i="14"/>
  <c r="G55" i="14"/>
  <c r="G54" i="14"/>
  <c r="G53" i="14"/>
  <c r="G58" i="14" s="1"/>
  <c r="G44" i="14"/>
  <c r="G43" i="14"/>
  <c r="G42" i="14"/>
  <c r="G46" i="14" s="1"/>
  <c r="E35" i="14"/>
  <c r="G33" i="14"/>
  <c r="G32" i="14"/>
  <c r="G31" i="14"/>
  <c r="G30" i="14"/>
  <c r="G35" i="14" s="1"/>
  <c r="E23" i="14"/>
  <c r="G21" i="14"/>
  <c r="G20" i="14"/>
  <c r="G19" i="14"/>
  <c r="G23" i="14" s="1"/>
  <c r="E12" i="14"/>
  <c r="G10" i="14"/>
  <c r="G9" i="14"/>
  <c r="G8" i="14"/>
  <c r="G12" i="14" s="1"/>
  <c r="G98" i="14" l="1"/>
  <c r="G97" i="14" l="1"/>
  <c r="G99" i="14" s="1"/>
  <c r="C12" i="1"/>
  <c r="E12" i="1" s="1"/>
  <c r="F12" i="1" s="1"/>
  <c r="D12" i="1" l="1"/>
  <c r="I65" i="13"/>
  <c r="I64" i="13"/>
  <c r="I63" i="13"/>
  <c r="I62" i="13"/>
  <c r="I61" i="13"/>
  <c r="I60" i="13"/>
  <c r="I59" i="13"/>
  <c r="I58" i="13"/>
  <c r="F58" i="13"/>
  <c r="F67" i="13" s="1"/>
  <c r="I57" i="13"/>
  <c r="I56" i="13"/>
  <c r="I55" i="13"/>
  <c r="F46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22" i="13"/>
  <c r="F22" i="13"/>
  <c r="I21" i="13"/>
  <c r="F21" i="13"/>
  <c r="I20" i="13"/>
  <c r="F20" i="13"/>
  <c r="I19" i="13"/>
  <c r="F19" i="13"/>
  <c r="I18" i="13"/>
  <c r="F18" i="13"/>
  <c r="I17" i="13"/>
  <c r="F17" i="13"/>
  <c r="I16" i="13"/>
  <c r="F16" i="13"/>
  <c r="I15" i="13"/>
  <c r="F15" i="13"/>
  <c r="I14" i="13"/>
  <c r="F14" i="13"/>
  <c r="I12" i="13"/>
  <c r="F12" i="13"/>
  <c r="I11" i="13"/>
  <c r="I10" i="13"/>
  <c r="F10" i="13"/>
  <c r="F24" i="13" s="1"/>
  <c r="H168" i="12"/>
  <c r="H167" i="12"/>
  <c r="H170" i="12" s="1"/>
  <c r="H158" i="12"/>
  <c r="E158" i="12"/>
  <c r="H157" i="12"/>
  <c r="H156" i="12"/>
  <c r="H155" i="12"/>
  <c r="H154" i="12"/>
  <c r="E154" i="12"/>
  <c r="H153" i="12"/>
  <c r="H152" i="12"/>
  <c r="H151" i="12"/>
  <c r="H150" i="12"/>
  <c r="H141" i="12"/>
  <c r="H140" i="12"/>
  <c r="H139" i="12"/>
  <c r="E139" i="12"/>
  <c r="E140" i="12" s="1"/>
  <c r="H138" i="12"/>
  <c r="H137" i="12"/>
  <c r="H128" i="12"/>
  <c r="H127" i="12"/>
  <c r="H126" i="12"/>
  <c r="H125" i="12"/>
  <c r="H124" i="12"/>
  <c r="E124" i="12"/>
  <c r="H123" i="12"/>
  <c r="H122" i="12"/>
  <c r="H121" i="12"/>
  <c r="H120" i="12"/>
  <c r="H119" i="12"/>
  <c r="H118" i="12"/>
  <c r="H117" i="12"/>
  <c r="H116" i="12"/>
  <c r="E116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109" i="12" s="1"/>
  <c r="H84" i="12"/>
  <c r="H83" i="12"/>
  <c r="H82" i="12"/>
  <c r="H81" i="12"/>
  <c r="H80" i="12"/>
  <c r="H79" i="12"/>
  <c r="H78" i="12"/>
  <c r="H77" i="12"/>
  <c r="H76" i="12"/>
  <c r="H75" i="12"/>
  <c r="H66" i="12"/>
  <c r="H68" i="12" s="1"/>
  <c r="H57" i="12"/>
  <c r="H56" i="12"/>
  <c r="E56" i="12"/>
  <c r="H55" i="12"/>
  <c r="H54" i="12"/>
  <c r="H53" i="12"/>
  <c r="H52" i="12"/>
  <c r="H51" i="12"/>
  <c r="E51" i="12"/>
  <c r="H50" i="12"/>
  <c r="H49" i="12"/>
  <c r="H48" i="12"/>
  <c r="H47" i="12"/>
  <c r="H46" i="12"/>
  <c r="H37" i="12"/>
  <c r="H39" i="12" s="1"/>
  <c r="H29" i="12"/>
  <c r="H28" i="12"/>
  <c r="H27" i="12"/>
  <c r="H26" i="12"/>
  <c r="H25" i="12"/>
  <c r="E25" i="12"/>
  <c r="H24" i="12"/>
  <c r="H23" i="12"/>
  <c r="H22" i="12"/>
  <c r="E22" i="12"/>
  <c r="H14" i="12"/>
  <c r="H13" i="12"/>
  <c r="H12" i="12"/>
  <c r="H211" i="11"/>
  <c r="H210" i="11"/>
  <c r="H209" i="11"/>
  <c r="H208" i="11"/>
  <c r="H207" i="11"/>
  <c r="H206" i="11"/>
  <c r="H205" i="11"/>
  <c r="H213" i="11" s="1"/>
  <c r="H196" i="11"/>
  <c r="H195" i="11"/>
  <c r="H194" i="11"/>
  <c r="H193" i="11"/>
  <c r="H192" i="11"/>
  <c r="H191" i="11"/>
  <c r="H190" i="11"/>
  <c r="H181" i="11"/>
  <c r="H180" i="11"/>
  <c r="H179" i="11"/>
  <c r="H178" i="11"/>
  <c r="H177" i="11"/>
  <c r="H176" i="11"/>
  <c r="H175" i="11"/>
  <c r="H166" i="11"/>
  <c r="H165" i="11"/>
  <c r="H164" i="11"/>
  <c r="H163" i="11"/>
  <c r="H162" i="11"/>
  <c r="H152" i="11"/>
  <c r="H151" i="11"/>
  <c r="H150" i="11"/>
  <c r="H149" i="11"/>
  <c r="H148" i="11"/>
  <c r="H147" i="11"/>
  <c r="H146" i="11"/>
  <c r="H137" i="11"/>
  <c r="H136" i="11"/>
  <c r="H135" i="11"/>
  <c r="H134" i="11"/>
  <c r="H133" i="11"/>
  <c r="H132" i="11"/>
  <c r="H131" i="11"/>
  <c r="H122" i="11"/>
  <c r="H121" i="11"/>
  <c r="H120" i="11"/>
  <c r="H119" i="11"/>
  <c r="H118" i="11"/>
  <c r="H117" i="11"/>
  <c r="H116" i="11"/>
  <c r="H124" i="11" s="1"/>
  <c r="H107" i="11"/>
  <c r="H106" i="11"/>
  <c r="H105" i="11"/>
  <c r="H104" i="11"/>
  <c r="H103" i="11"/>
  <c r="H102" i="11"/>
  <c r="H101" i="11"/>
  <c r="H92" i="11"/>
  <c r="H91" i="11"/>
  <c r="H90" i="11"/>
  <c r="H89" i="11"/>
  <c r="H88" i="11"/>
  <c r="H87" i="11"/>
  <c r="H86" i="11"/>
  <c r="H76" i="11"/>
  <c r="H75" i="11"/>
  <c r="H74" i="11"/>
  <c r="H73" i="11"/>
  <c r="H72" i="11"/>
  <c r="H71" i="11"/>
  <c r="H70" i="11"/>
  <c r="H61" i="11"/>
  <c r="H60" i="11"/>
  <c r="H59" i="11"/>
  <c r="H58" i="11"/>
  <c r="H57" i="11"/>
  <c r="H56" i="11"/>
  <c r="H55" i="11"/>
  <c r="H46" i="11"/>
  <c r="H45" i="11"/>
  <c r="H44" i="11"/>
  <c r="H43" i="11"/>
  <c r="H42" i="11"/>
  <c r="H41" i="11"/>
  <c r="H40" i="11"/>
  <c r="H31" i="11"/>
  <c r="H30" i="11"/>
  <c r="H29" i="11"/>
  <c r="H28" i="11"/>
  <c r="H27" i="11"/>
  <c r="H26" i="11"/>
  <c r="H25" i="11"/>
  <c r="H24" i="11"/>
  <c r="H23" i="11"/>
  <c r="H22" i="11"/>
  <c r="H14" i="11"/>
  <c r="H13" i="11"/>
  <c r="H12" i="11"/>
  <c r="H11" i="11"/>
  <c r="H154" i="11" l="1"/>
  <c r="H16" i="11"/>
  <c r="H139" i="11"/>
  <c r="H16" i="12"/>
  <c r="I24" i="13"/>
  <c r="H109" i="11"/>
  <c r="H198" i="11"/>
  <c r="H160" i="12"/>
  <c r="H94" i="11"/>
  <c r="H183" i="11"/>
  <c r="I67" i="13"/>
  <c r="H67" i="13" s="1"/>
  <c r="H33" i="11"/>
  <c r="H78" i="11"/>
  <c r="H31" i="12"/>
  <c r="H143" i="12"/>
  <c r="H86" i="12"/>
  <c r="H63" i="11"/>
  <c r="H48" i="11"/>
  <c r="H168" i="11"/>
  <c r="H59" i="12"/>
  <c r="H130" i="12"/>
  <c r="I46" i="13"/>
  <c r="H46" i="13" s="1"/>
  <c r="C6" i="1"/>
  <c r="H216" i="11" l="1"/>
  <c r="H24" i="13"/>
  <c r="H71" i="13" s="1"/>
  <c r="C7" i="1" s="1"/>
  <c r="I71" i="13"/>
  <c r="H174" i="12"/>
  <c r="D6" i="1"/>
  <c r="E6" i="1"/>
  <c r="F108" i="3"/>
  <c r="E25" i="3"/>
  <c r="F6" i="2"/>
  <c r="F6" i="1" l="1"/>
  <c r="E7" i="1"/>
  <c r="F7" i="1" s="1"/>
  <c r="D7" i="1"/>
  <c r="D15" i="10"/>
  <c r="G36" i="10"/>
  <c r="G38" i="10" s="1"/>
  <c r="G27" i="10"/>
  <c r="E27" i="10"/>
  <c r="G26" i="10"/>
  <c r="E26" i="10"/>
  <c r="G25" i="10"/>
  <c r="E25" i="10"/>
  <c r="G24" i="10"/>
  <c r="E24" i="10"/>
  <c r="G23" i="10"/>
  <c r="E23" i="10"/>
  <c r="G22" i="10"/>
  <c r="E22" i="10"/>
  <c r="F13" i="10"/>
  <c r="F12" i="10"/>
  <c r="F11" i="10"/>
  <c r="F10" i="10"/>
  <c r="F9" i="10"/>
  <c r="F8" i="10"/>
  <c r="F15" i="10" l="1"/>
  <c r="G29" i="10"/>
  <c r="F29" i="10" s="1"/>
  <c r="E29" i="10"/>
  <c r="G43" i="10" l="1"/>
  <c r="F43" i="10" s="1"/>
  <c r="C19" i="1"/>
  <c r="G85" i="9"/>
  <c r="G84" i="9"/>
  <c r="G75" i="9"/>
  <c r="E75" i="9"/>
  <c r="G74" i="9"/>
  <c r="E74" i="9"/>
  <c r="G73" i="9"/>
  <c r="E73" i="9"/>
  <c r="G72" i="9"/>
  <c r="E72" i="9"/>
  <c r="G71" i="9"/>
  <c r="E71" i="9"/>
  <c r="G70" i="9"/>
  <c r="E70" i="9"/>
  <c r="G69" i="9"/>
  <c r="E69" i="9"/>
  <c r="G68" i="9"/>
  <c r="E68" i="9"/>
  <c r="G67" i="9"/>
  <c r="E67" i="9"/>
  <c r="G66" i="9"/>
  <c r="E66" i="9"/>
  <c r="G65" i="9"/>
  <c r="E65" i="9"/>
  <c r="G64" i="9"/>
  <c r="E64" i="9"/>
  <c r="G63" i="9"/>
  <c r="E63" i="9"/>
  <c r="G62" i="9"/>
  <c r="E62" i="9"/>
  <c r="G61" i="9"/>
  <c r="E61" i="9"/>
  <c r="G60" i="9"/>
  <c r="E60" i="9"/>
  <c r="G59" i="9"/>
  <c r="E59" i="9"/>
  <c r="G58" i="9"/>
  <c r="E58" i="9"/>
  <c r="G57" i="9"/>
  <c r="E57" i="9"/>
  <c r="G56" i="9"/>
  <c r="E56" i="9"/>
  <c r="G55" i="9"/>
  <c r="E55" i="9"/>
  <c r="G54" i="9"/>
  <c r="E54" i="9"/>
  <c r="G53" i="9"/>
  <c r="E53" i="9"/>
  <c r="D46" i="9"/>
  <c r="F44" i="9"/>
  <c r="F43" i="9"/>
  <c r="F42" i="9"/>
  <c r="F41" i="9"/>
  <c r="F40" i="9"/>
  <c r="F39" i="9"/>
  <c r="F38" i="9"/>
  <c r="F29" i="9"/>
  <c r="F28" i="9"/>
  <c r="F27" i="9"/>
  <c r="F26" i="9"/>
  <c r="D26" i="9"/>
  <c r="F25" i="9"/>
  <c r="F24" i="9"/>
  <c r="F23" i="9"/>
  <c r="D23" i="9"/>
  <c r="F22" i="9"/>
  <c r="F13" i="9"/>
  <c r="F12" i="9"/>
  <c r="D12" i="9"/>
  <c r="F11" i="9"/>
  <c r="F10" i="9"/>
  <c r="D10" i="9"/>
  <c r="F9" i="9"/>
  <c r="F8" i="9"/>
  <c r="F7" i="9"/>
  <c r="D7" i="9"/>
  <c r="F6" i="9"/>
  <c r="F46" i="9" l="1"/>
  <c r="G77" i="9"/>
  <c r="F77" i="9" s="1"/>
  <c r="F15" i="9"/>
  <c r="G92" i="9" s="1"/>
  <c r="F92" i="9" s="1"/>
  <c r="C18" i="1" s="1"/>
  <c r="D15" i="9"/>
  <c r="F31" i="9"/>
  <c r="G87" i="9"/>
  <c r="D31" i="9"/>
  <c r="E19" i="1"/>
  <c r="F19" i="1" s="1"/>
  <c r="D19" i="1"/>
  <c r="E77" i="9"/>
  <c r="E61" i="6"/>
  <c r="E27" i="6"/>
  <c r="H120" i="6"/>
  <c r="H119" i="6"/>
  <c r="H118" i="6"/>
  <c r="H117" i="6"/>
  <c r="H116" i="6"/>
  <c r="H115" i="6"/>
  <c r="H114" i="6"/>
  <c r="H113" i="6"/>
  <c r="H104" i="6"/>
  <c r="F104" i="6"/>
  <c r="F106" i="6" s="1"/>
  <c r="F96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H403" i="5"/>
  <c r="H402" i="5"/>
  <c r="H401" i="5"/>
  <c r="H400" i="5"/>
  <c r="H399" i="5"/>
  <c r="H398" i="5"/>
  <c r="H397" i="5"/>
  <c r="H396" i="5"/>
  <c r="H395" i="5"/>
  <c r="F387" i="5"/>
  <c r="H385" i="5"/>
  <c r="H384" i="5"/>
  <c r="H383" i="5"/>
  <c r="H382" i="5"/>
  <c r="H373" i="5"/>
  <c r="H372" i="5"/>
  <c r="H371" i="5"/>
  <c r="H370" i="5"/>
  <c r="H369" i="5"/>
  <c r="F369" i="5"/>
  <c r="H368" i="5"/>
  <c r="F368" i="5"/>
  <c r="H367" i="5"/>
  <c r="F367" i="5"/>
  <c r="H366" i="5"/>
  <c r="F366" i="5"/>
  <c r="H365" i="5"/>
  <c r="F365" i="5"/>
  <c r="H364" i="5"/>
  <c r="F364" i="5"/>
  <c r="H363" i="5"/>
  <c r="F363" i="5"/>
  <c r="H362" i="5"/>
  <c r="F362" i="5"/>
  <c r="H361" i="5"/>
  <c r="F361" i="5"/>
  <c r="H360" i="5"/>
  <c r="F360" i="5"/>
  <c r="H359" i="5"/>
  <c r="F359" i="5"/>
  <c r="H358" i="5"/>
  <c r="F358" i="5"/>
  <c r="H357" i="5"/>
  <c r="H356" i="5"/>
  <c r="H355" i="5"/>
  <c r="H354" i="5"/>
  <c r="F354" i="5"/>
  <c r="H353" i="5"/>
  <c r="F353" i="5"/>
  <c r="H352" i="5"/>
  <c r="F352" i="5"/>
  <c r="H351" i="5"/>
  <c r="F351" i="5"/>
  <c r="H350" i="5"/>
  <c r="F350" i="5"/>
  <c r="H349" i="5"/>
  <c r="F349" i="5"/>
  <c r="H348" i="5"/>
  <c r="F348" i="5"/>
  <c r="H347" i="5"/>
  <c r="F347" i="5"/>
  <c r="H346" i="5"/>
  <c r="H345" i="5"/>
  <c r="F345" i="5"/>
  <c r="H344" i="5"/>
  <c r="F344" i="5"/>
  <c r="H343" i="5"/>
  <c r="F343" i="5"/>
  <c r="H342" i="5"/>
  <c r="F342" i="5"/>
  <c r="H341" i="5"/>
  <c r="H340" i="5"/>
  <c r="H339" i="5"/>
  <c r="H338" i="5"/>
  <c r="F338" i="5"/>
  <c r="H337" i="5"/>
  <c r="F337" i="5"/>
  <c r="H336" i="5"/>
  <c r="F336" i="5"/>
  <c r="H335" i="5"/>
  <c r="F335" i="5"/>
  <c r="H334" i="5"/>
  <c r="F334" i="5"/>
  <c r="D327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327" i="5" s="1"/>
  <c r="D293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D259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D230" i="5"/>
  <c r="F228" i="5"/>
  <c r="F227" i="5"/>
  <c r="F226" i="5"/>
  <c r="F230" i="5" s="1"/>
  <c r="D219" i="5"/>
  <c r="F217" i="5"/>
  <c r="F216" i="5"/>
  <c r="F215" i="5"/>
  <c r="F214" i="5"/>
  <c r="F213" i="5"/>
  <c r="D206" i="5"/>
  <c r="F204" i="5"/>
  <c r="F203" i="5"/>
  <c r="F202" i="5"/>
  <c r="F201" i="5"/>
  <c r="F200" i="5"/>
  <c r="D193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93" i="5" s="1"/>
  <c r="D166" i="5"/>
  <c r="F164" i="5"/>
  <c r="F163" i="5"/>
  <c r="F162" i="5"/>
  <c r="F161" i="5"/>
  <c r="F160" i="5"/>
  <c r="F159" i="5"/>
  <c r="F158" i="5"/>
  <c r="F157" i="5"/>
  <c r="F156" i="5"/>
  <c r="F155" i="5"/>
  <c r="F154" i="5"/>
  <c r="F145" i="5"/>
  <c r="F144" i="5"/>
  <c r="F143" i="5"/>
  <c r="D143" i="5"/>
  <c r="D147" i="5" s="1"/>
  <c r="F142" i="5"/>
  <c r="F141" i="5"/>
  <c r="F140" i="5"/>
  <c r="F139" i="5"/>
  <c r="D132" i="5"/>
  <c r="F130" i="5"/>
  <c r="F129" i="5"/>
  <c r="F128" i="5"/>
  <c r="F127" i="5"/>
  <c r="F126" i="5"/>
  <c r="F125" i="5"/>
  <c r="F124" i="5"/>
  <c r="F123" i="5"/>
  <c r="F122" i="5"/>
  <c r="F121" i="5"/>
  <c r="D113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85" i="5"/>
  <c r="F84" i="5"/>
  <c r="F83" i="5"/>
  <c r="F82" i="5"/>
  <c r="F81" i="5"/>
  <c r="F80" i="5"/>
  <c r="D80" i="5"/>
  <c r="F79" i="5"/>
  <c r="F78" i="5"/>
  <c r="F77" i="5"/>
  <c r="F76" i="5"/>
  <c r="F75" i="5"/>
  <c r="F74" i="5"/>
  <c r="F73" i="5"/>
  <c r="F72" i="5"/>
  <c r="D72" i="5"/>
  <c r="F71" i="5"/>
  <c r="F70" i="5"/>
  <c r="D63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D41" i="5"/>
  <c r="F39" i="5"/>
  <c r="F38" i="5"/>
  <c r="D31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D10" i="5"/>
  <c r="F8" i="5"/>
  <c r="F7" i="5"/>
  <c r="F6" i="5"/>
  <c r="F20" i="4"/>
  <c r="F22" i="4" s="1"/>
  <c r="D20" i="4"/>
  <c r="D22" i="4" s="1"/>
  <c r="F10" i="4"/>
  <c r="D10" i="4"/>
  <c r="F9" i="4"/>
  <c r="D9" i="4"/>
  <c r="F8" i="4"/>
  <c r="D8" i="4"/>
  <c r="F7" i="4"/>
  <c r="D7" i="4"/>
  <c r="G106" i="3"/>
  <c r="G105" i="3"/>
  <c r="G95" i="3"/>
  <c r="E95" i="3"/>
  <c r="G94" i="3"/>
  <c r="E94" i="3"/>
  <c r="G93" i="3"/>
  <c r="E93" i="3"/>
  <c r="G92" i="3"/>
  <c r="E92" i="3"/>
  <c r="G91" i="3"/>
  <c r="E91" i="3"/>
  <c r="G90" i="3"/>
  <c r="E90" i="3"/>
  <c r="G89" i="3"/>
  <c r="E89" i="3"/>
  <c r="G88" i="3"/>
  <c r="G97" i="3" s="1"/>
  <c r="E88" i="3"/>
  <c r="G79" i="3"/>
  <c r="E79" i="3"/>
  <c r="G78" i="3"/>
  <c r="G77" i="3"/>
  <c r="E77" i="3"/>
  <c r="E78" i="3" s="1"/>
  <c r="G76" i="3"/>
  <c r="G75" i="3"/>
  <c r="E75" i="3"/>
  <c r="E76" i="3" s="1"/>
  <c r="G74" i="3"/>
  <c r="E74" i="3"/>
  <c r="G73" i="3"/>
  <c r="E73" i="3"/>
  <c r="G72" i="3"/>
  <c r="E72" i="3"/>
  <c r="G71" i="3"/>
  <c r="G70" i="3"/>
  <c r="E70" i="3"/>
  <c r="E71" i="3" s="1"/>
  <c r="G69" i="3"/>
  <c r="G68" i="3"/>
  <c r="E68" i="3"/>
  <c r="E69" i="3" s="1"/>
  <c r="G67" i="3"/>
  <c r="E67" i="3"/>
  <c r="G66" i="3"/>
  <c r="E66" i="3"/>
  <c r="G65" i="3"/>
  <c r="E65" i="3"/>
  <c r="G64" i="3"/>
  <c r="G63" i="3"/>
  <c r="E63" i="3"/>
  <c r="E64" i="3" s="1"/>
  <c r="G62" i="3"/>
  <c r="G61" i="3"/>
  <c r="E61" i="3"/>
  <c r="E62" i="3" s="1"/>
  <c r="G60" i="3"/>
  <c r="E60" i="3"/>
  <c r="G59" i="3"/>
  <c r="E59" i="3"/>
  <c r="G58" i="3"/>
  <c r="G57" i="3"/>
  <c r="E57" i="3"/>
  <c r="E58" i="3" s="1"/>
  <c r="G56" i="3"/>
  <c r="G55" i="3"/>
  <c r="E55" i="3"/>
  <c r="E56" i="3" s="1"/>
  <c r="G54" i="3"/>
  <c r="E54" i="3"/>
  <c r="G53" i="3"/>
  <c r="E53" i="3"/>
  <c r="G52" i="3"/>
  <c r="E52" i="3"/>
  <c r="G51" i="3"/>
  <c r="E51" i="3"/>
  <c r="F42" i="3"/>
  <c r="F41" i="3"/>
  <c r="F40" i="3"/>
  <c r="F39" i="3"/>
  <c r="F38" i="3"/>
  <c r="F37" i="3"/>
  <c r="F36" i="3"/>
  <c r="F35" i="3"/>
  <c r="F34" i="3"/>
  <c r="F33" i="3"/>
  <c r="D33" i="3"/>
  <c r="D44" i="3" s="1"/>
  <c r="F32" i="3"/>
  <c r="F23" i="3"/>
  <c r="F22" i="3"/>
  <c r="F21" i="3"/>
  <c r="F20" i="3"/>
  <c r="D20" i="3"/>
  <c r="D25" i="3" s="1"/>
  <c r="F19" i="3"/>
  <c r="F18" i="3"/>
  <c r="F9" i="3"/>
  <c r="D9" i="3"/>
  <c r="D11" i="3" s="1"/>
  <c r="F8" i="3"/>
  <c r="F7" i="3"/>
  <c r="F6" i="3"/>
  <c r="G129" i="2"/>
  <c r="G128" i="2"/>
  <c r="G131" i="2" s="1"/>
  <c r="G118" i="2"/>
  <c r="E118" i="2"/>
  <c r="G117" i="2"/>
  <c r="E117" i="2"/>
  <c r="G116" i="2"/>
  <c r="E116" i="2"/>
  <c r="G115" i="2"/>
  <c r="E115" i="2"/>
  <c r="G114" i="2"/>
  <c r="E114" i="2"/>
  <c r="G113" i="2"/>
  <c r="E113" i="2"/>
  <c r="G112" i="2"/>
  <c r="E112" i="2"/>
  <c r="G111" i="2"/>
  <c r="E111" i="2"/>
  <c r="G110" i="2"/>
  <c r="E110" i="2"/>
  <c r="G109" i="2"/>
  <c r="E109" i="2"/>
  <c r="G108" i="2"/>
  <c r="E108" i="2"/>
  <c r="G107" i="2"/>
  <c r="E107" i="2"/>
  <c r="G106" i="2"/>
  <c r="E106" i="2"/>
  <c r="G105" i="2"/>
  <c r="E105" i="2"/>
  <c r="G104" i="2"/>
  <c r="E104" i="2"/>
  <c r="G103" i="2"/>
  <c r="E103" i="2"/>
  <c r="G94" i="2"/>
  <c r="E94" i="2"/>
  <c r="G93" i="2"/>
  <c r="E93" i="2"/>
  <c r="G92" i="2"/>
  <c r="E92" i="2"/>
  <c r="G91" i="2"/>
  <c r="E91" i="2"/>
  <c r="G90" i="2"/>
  <c r="E90" i="2"/>
  <c r="G89" i="2"/>
  <c r="E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D66" i="2"/>
  <c r="F64" i="2"/>
  <c r="F63" i="2"/>
  <c r="F62" i="2"/>
  <c r="F61" i="2"/>
  <c r="F60" i="2"/>
  <c r="D53" i="2"/>
  <c r="F51" i="2"/>
  <c r="F50" i="2"/>
  <c r="F49" i="2"/>
  <c r="F48" i="2"/>
  <c r="F47" i="2"/>
  <c r="F46" i="2"/>
  <c r="F45" i="2"/>
  <c r="F44" i="2"/>
  <c r="F43" i="2"/>
  <c r="F42" i="2"/>
  <c r="F41" i="2"/>
  <c r="F40" i="2"/>
  <c r="F30" i="2"/>
  <c r="F29" i="2"/>
  <c r="F28" i="2"/>
  <c r="F27" i="2"/>
  <c r="F26" i="2"/>
  <c r="F25" i="2"/>
  <c r="D25" i="2"/>
  <c r="D32" i="2" s="1"/>
  <c r="F16" i="2"/>
  <c r="F15" i="2"/>
  <c r="F14" i="2"/>
  <c r="F13" i="2"/>
  <c r="F12" i="2"/>
  <c r="F11" i="2"/>
  <c r="F10" i="2"/>
  <c r="F9" i="2"/>
  <c r="F8" i="2"/>
  <c r="F7" i="2"/>
  <c r="F18" i="2" s="1"/>
  <c r="D6" i="2"/>
  <c r="D18" i="2" s="1"/>
  <c r="F32" i="2" l="1"/>
  <c r="G137" i="2" s="1"/>
  <c r="F137" i="2" s="1"/>
  <c r="C9" i="1" s="1"/>
  <c r="G81" i="3"/>
  <c r="F81" i="3" s="1"/>
  <c r="G96" i="2"/>
  <c r="F96" i="2" s="1"/>
  <c r="G108" i="3"/>
  <c r="F147" i="5"/>
  <c r="F166" i="5"/>
  <c r="F206" i="5"/>
  <c r="F259" i="5"/>
  <c r="H387" i="5"/>
  <c r="F66" i="2"/>
  <c r="F44" i="3"/>
  <c r="H128" i="6"/>
  <c r="G128" i="6" s="1"/>
  <c r="H122" i="6"/>
  <c r="F12" i="4"/>
  <c r="F25" i="4" s="1"/>
  <c r="E25" i="4" s="1"/>
  <c r="F53" i="2"/>
  <c r="G120" i="2"/>
  <c r="H375" i="5"/>
  <c r="G375" i="5" s="1"/>
  <c r="H96" i="6"/>
  <c r="F11" i="3"/>
  <c r="F41" i="5"/>
  <c r="F293" i="5"/>
  <c r="H405" i="5"/>
  <c r="G405" i="5" s="1"/>
  <c r="F113" i="5"/>
  <c r="F219" i="5"/>
  <c r="F10" i="5"/>
  <c r="H410" i="5" s="1"/>
  <c r="G410" i="5" s="1"/>
  <c r="F31" i="5"/>
  <c r="F87" i="5"/>
  <c r="F63" i="5"/>
  <c r="F132" i="5"/>
  <c r="D12" i="4"/>
  <c r="D25" i="4" s="1"/>
  <c r="F25" i="3"/>
  <c r="F120" i="2"/>
  <c r="C15" i="1"/>
  <c r="D18" i="1"/>
  <c r="E18" i="1"/>
  <c r="F18" i="1" s="1"/>
  <c r="E120" i="2"/>
  <c r="D87" i="5"/>
  <c r="F375" i="5"/>
  <c r="E81" i="3"/>
  <c r="E97" i="3"/>
  <c r="E96" i="2"/>
  <c r="G114" i="3" l="1"/>
  <c r="F114" i="3" s="1"/>
  <c r="C10" i="1" s="1"/>
  <c r="G96" i="6"/>
  <c r="H129" i="6"/>
  <c r="G129" i="6" s="1"/>
  <c r="D9" i="1"/>
  <c r="E9" i="1"/>
  <c r="C11" i="1"/>
  <c r="E15" i="1"/>
  <c r="F15" i="1" s="1"/>
  <c r="D15" i="1"/>
  <c r="C13" i="1"/>
  <c r="F9" i="1" l="1"/>
  <c r="D11" i="1"/>
  <c r="E11" i="1"/>
  <c r="F11" i="1" s="1"/>
  <c r="E10" i="1"/>
  <c r="F10" i="1" s="1"/>
  <c r="D10" i="1"/>
  <c r="E13" i="1"/>
  <c r="F13" i="1" s="1"/>
  <c r="D13" i="1"/>
  <c r="C16" i="1"/>
  <c r="D16" i="1" l="1"/>
  <c r="E16" i="1"/>
  <c r="F16" i="1" s="1"/>
  <c r="H127" i="6"/>
  <c r="H130" i="6" s="1"/>
  <c r="G130" i="6" s="1"/>
  <c r="G127" i="6" l="1"/>
  <c r="C14" i="1" s="1"/>
  <c r="C25" i="1" s="1"/>
  <c r="C34" i="1" s="1"/>
  <c r="D14" i="1" l="1"/>
  <c r="D25" i="1" s="1"/>
  <c r="D34" i="1" s="1"/>
  <c r="E14" i="1"/>
  <c r="E25" i="1" s="1"/>
  <c r="E34" i="1" s="1"/>
  <c r="F14" i="1" l="1"/>
  <c r="F25" i="1" l="1"/>
  <c r="F34" i="1" s="1"/>
</calcChain>
</file>

<file path=xl/sharedStrings.xml><?xml version="1.0" encoding="utf-8"?>
<sst xmlns="http://schemas.openxmlformats.org/spreadsheetml/2006/main" count="3787" uniqueCount="889">
  <si>
    <t>FORFAIT MENSUEL HT</t>
  </si>
  <si>
    <t>FORFAIT MENSUEL TTC</t>
  </si>
  <si>
    <t>FORFAIT ANNUEL TTC</t>
  </si>
  <si>
    <t>CEPPIC Isneauville - Parties communes</t>
  </si>
  <si>
    <t>CEPPIC Inseauville - Vitreries extérieures</t>
  </si>
  <si>
    <t>TOTAL GENERAL</t>
  </si>
  <si>
    <t>Les sites seront à facturer sur CCI ROUEN METROPOLE - 4 passage de la Luciline - 76007 ROUEN</t>
  </si>
  <si>
    <t>Les sites seront à facturer sur SCI ENTREPRISES+ - 4 passage de la Luciline - 76007 ROUEN</t>
  </si>
  <si>
    <t>locaux</t>
  </si>
  <si>
    <t>nature des surfaces</t>
  </si>
  <si>
    <r>
      <t>m</t>
    </r>
    <r>
      <rPr>
        <vertAlign val="superscript"/>
        <sz val="12"/>
        <rFont val="Arial"/>
        <family val="2"/>
      </rPr>
      <t>2</t>
    </r>
  </si>
  <si>
    <t>Forfait mensuel HT</t>
  </si>
  <si>
    <t>Forfait annuel HT</t>
  </si>
  <si>
    <t>l</t>
  </si>
  <si>
    <t>Sanitaires</t>
  </si>
  <si>
    <t>carrelage</t>
  </si>
  <si>
    <t>Faïences sur murs</t>
  </si>
  <si>
    <t>faïence</t>
  </si>
  <si>
    <t>Miroirs</t>
  </si>
  <si>
    <t>verre</t>
  </si>
  <si>
    <t>Hall Entrée</t>
  </si>
  <si>
    <t>Tapis brosse PMR</t>
  </si>
  <si>
    <t>Salle de réunion / conférences</t>
  </si>
  <si>
    <t>moquette</t>
  </si>
  <si>
    <t>Dépôt</t>
  </si>
  <si>
    <t>Salle de réunion</t>
  </si>
  <si>
    <t>Circulations</t>
  </si>
  <si>
    <t>Hall Entrée Issue vitrée</t>
  </si>
  <si>
    <t>est / portes vitrées</t>
  </si>
  <si>
    <t>Hall circulation Issue vitrée</t>
  </si>
  <si>
    <t>ouest / portes vitrées</t>
  </si>
  <si>
    <r>
      <t>m</t>
    </r>
    <r>
      <rPr>
        <vertAlign val="superscript"/>
        <sz val="12"/>
        <color theme="3"/>
        <rFont val="Arial"/>
        <family val="2"/>
      </rPr>
      <t>2</t>
    </r>
  </si>
  <si>
    <t>Les deux escaliers</t>
  </si>
  <si>
    <t>parquet</t>
  </si>
  <si>
    <t>Total  Etage bâtiment 1,  H.T</t>
  </si>
  <si>
    <t>Sanitaires et vestiaires</t>
  </si>
  <si>
    <t>Bureau Accueil</t>
  </si>
  <si>
    <t>linoléum</t>
  </si>
  <si>
    <t>Cafétaria + kitchenette</t>
  </si>
  <si>
    <t>Total  Rez de Chaussée bâtiment 2, H.T</t>
  </si>
  <si>
    <t>les deux escaliers</t>
  </si>
  <si>
    <t>Total  Etage bâtiment 2,  H.T</t>
  </si>
  <si>
    <t>Bâtiment</t>
  </si>
  <si>
    <t>Etage</t>
  </si>
  <si>
    <t>Façades / Descriptif</t>
  </si>
  <si>
    <t>m2</t>
  </si>
  <si>
    <t>Forfait HT</t>
  </si>
  <si>
    <t>Forfait 2 fois / an HT</t>
  </si>
  <si>
    <t>BUREAUX</t>
  </si>
  <si>
    <t>RDC</t>
  </si>
  <si>
    <t>nord / ouvrant</t>
  </si>
  <si>
    <t>sud / ouvrant</t>
  </si>
  <si>
    <t>est / ouvrant</t>
  </si>
  <si>
    <t>ouest / ouvrant</t>
  </si>
  <si>
    <t>1er étage</t>
  </si>
  <si>
    <t>nord / fixe</t>
  </si>
  <si>
    <t>sud / fixe</t>
  </si>
  <si>
    <t>est / fixe</t>
  </si>
  <si>
    <t>ouest / fixe</t>
  </si>
  <si>
    <t>LOCAUX D'ACTIVITE</t>
  </si>
  <si>
    <t xml:space="preserve">bâtiment </t>
  </si>
  <si>
    <t>façade / descriptif</t>
  </si>
  <si>
    <t>Entretien particulier</t>
  </si>
  <si>
    <t>Descriptif</t>
  </si>
  <si>
    <t>Nettoyage Local poubelle</t>
  </si>
  <si>
    <t>Total Entretien particulier</t>
  </si>
  <si>
    <t>*</t>
  </si>
  <si>
    <t>TOTAL PHEM - Bâtiments 1 et 2</t>
  </si>
  <si>
    <r>
      <rPr>
        <sz val="10"/>
        <color rgb="FFFF0000"/>
        <rFont val="Arial"/>
        <family val="2"/>
      </rPr>
      <t>*</t>
    </r>
    <r>
      <rPr>
        <sz val="10"/>
        <rFont val="Arial"/>
        <family val="2"/>
      </rPr>
      <t xml:space="preserve"> les prestations de nettoyage de vitres sont effectuées 2 fois par an, mais leur coût est mensualisé.Elles figurent donc dans le forfait annuel, qui est divisé par 12 pour obtenir un coût identique tous les mois.</t>
    </r>
  </si>
  <si>
    <t>Rez-de-chaussée</t>
  </si>
  <si>
    <t>SAS</t>
  </si>
  <si>
    <t>béton</t>
  </si>
  <si>
    <t>Hall</t>
  </si>
  <si>
    <t>Ascenseur</t>
  </si>
  <si>
    <t>Lino</t>
  </si>
  <si>
    <t>Escalier (RdC au 2ème étage)</t>
  </si>
  <si>
    <t>Résine epoxy</t>
  </si>
  <si>
    <t>Circulation</t>
  </si>
  <si>
    <t>PVC</t>
  </si>
  <si>
    <t>Salle de réunion 4</t>
  </si>
  <si>
    <t>Sanitaires Femmes</t>
  </si>
  <si>
    <t>Carrelage</t>
  </si>
  <si>
    <t>Sanitaires Hommes</t>
  </si>
  <si>
    <t>Local Ménage</t>
  </si>
  <si>
    <t>Béton</t>
  </si>
  <si>
    <t>VDI</t>
  </si>
  <si>
    <t>2ème étage</t>
  </si>
  <si>
    <t>Palier</t>
  </si>
  <si>
    <t>Espace convivialité</t>
  </si>
  <si>
    <t>Salle de réunion 5</t>
  </si>
  <si>
    <t>Réserve</t>
  </si>
  <si>
    <t>ECS</t>
  </si>
  <si>
    <t>Cuisine</t>
  </si>
  <si>
    <t>Entrée centrale</t>
  </si>
  <si>
    <t>RdC</t>
  </si>
  <si>
    <t>Nord / ouvrant</t>
  </si>
  <si>
    <t>Nord / fixe</t>
  </si>
  <si>
    <t>Atelier / Fenêtre</t>
  </si>
  <si>
    <t>Bureaux / Fenêtre</t>
  </si>
  <si>
    <t>Sud / ouvrant</t>
  </si>
  <si>
    <t>Sud / fixe</t>
  </si>
  <si>
    <t>Atelier / Porte de garage sectionnelle</t>
  </si>
  <si>
    <t>Ouest</t>
  </si>
  <si>
    <t>Ouest / ouvrant</t>
  </si>
  <si>
    <t>Ouest / fixe</t>
  </si>
  <si>
    <t>Est</t>
  </si>
  <si>
    <t>Est / ouvrant</t>
  </si>
  <si>
    <t>Est / fixe</t>
  </si>
  <si>
    <t>Verrière</t>
  </si>
  <si>
    <t>Toiture</t>
  </si>
  <si>
    <t>Nord / 2è entrée ouvrant</t>
  </si>
  <si>
    <t>Nord / 2è entrée fixe</t>
  </si>
  <si>
    <t>Cloison fixe vitrée</t>
  </si>
  <si>
    <t>Bureaux 46 et 47</t>
  </si>
  <si>
    <t>Bureaux 65 et 66</t>
  </si>
  <si>
    <t>Espace cuisine</t>
  </si>
  <si>
    <t>Porte vitrée</t>
  </si>
  <si>
    <t>Total vitrerie intérieure</t>
  </si>
  <si>
    <t>Rez-de-chaussée bâtiment New Largo</t>
  </si>
  <si>
    <t>Bureau 1</t>
  </si>
  <si>
    <t>Bureau 2</t>
  </si>
  <si>
    <t>Bureau 3</t>
  </si>
  <si>
    <t>Parquet flottant</t>
  </si>
  <si>
    <t>Total  RDC bâtiment New Largo, H.T</t>
  </si>
  <si>
    <t>Vitrerie extérieure les 2 faces</t>
  </si>
  <si>
    <t>Vitrerie extérieure</t>
  </si>
  <si>
    <t>Vitrerie intérieure les 2 faces</t>
  </si>
  <si>
    <t>Vitrerie intérieure</t>
  </si>
  <si>
    <t>Total Parc des Compétences</t>
  </si>
  <si>
    <t>sous-sol nord bâtiment A</t>
  </si>
  <si>
    <r>
      <t>m</t>
    </r>
    <r>
      <rPr>
        <vertAlign val="superscript"/>
        <sz val="12"/>
        <color indexed="18"/>
        <rFont val="Arial"/>
        <family val="2"/>
      </rPr>
      <t>2</t>
    </r>
  </si>
  <si>
    <t>Escalier</t>
  </si>
  <si>
    <t>Ciment peint</t>
  </si>
  <si>
    <t>Sas</t>
  </si>
  <si>
    <t>Etalage</t>
  </si>
  <si>
    <t>Sous-total H.T</t>
  </si>
  <si>
    <t>sous-sol Est et cuisines bâtiment A</t>
  </si>
  <si>
    <t>Vestiaires serveurs</t>
  </si>
  <si>
    <t>Vestiaires</t>
  </si>
  <si>
    <t>Vestiaires handicapés</t>
  </si>
  <si>
    <t>Vestiaires professeurs</t>
  </si>
  <si>
    <t>sanitaires</t>
  </si>
  <si>
    <t>faiences sur murs</t>
  </si>
  <si>
    <t>circulation ascenseur</t>
  </si>
  <si>
    <t>circulation</t>
  </si>
  <si>
    <t>Service Technique</t>
  </si>
  <si>
    <t>dalles thermo</t>
  </si>
  <si>
    <t>escaliers</t>
  </si>
  <si>
    <t>archives</t>
  </si>
  <si>
    <t>sous-sol ouest bâtiment A</t>
  </si>
  <si>
    <t>Ciment</t>
  </si>
  <si>
    <t>accès sous/sol</t>
  </si>
  <si>
    <t>Restauration bâtiment A</t>
  </si>
  <si>
    <t xml:space="preserve">sanitaires Vestiaires </t>
  </si>
  <si>
    <t>Salle de restaurant</t>
  </si>
  <si>
    <t>Hall d'accueil</t>
  </si>
  <si>
    <t>Salle brasserie</t>
  </si>
  <si>
    <t>Office</t>
  </si>
  <si>
    <t>Réception marchand</t>
  </si>
  <si>
    <t>Salle SST</t>
  </si>
  <si>
    <t>circulation vestiaires</t>
  </si>
  <si>
    <t>vestiaires + sanitaires H etF</t>
  </si>
  <si>
    <t>Rez-de-chausée nord bâtiment A</t>
  </si>
  <si>
    <t>Local technique</t>
  </si>
  <si>
    <t>Cage d'escalier</t>
  </si>
  <si>
    <t>Sanitaire H/F</t>
  </si>
  <si>
    <t>Sol souple et PVC</t>
  </si>
  <si>
    <t>Faîence sur mur</t>
  </si>
  <si>
    <t>Sas thermique</t>
  </si>
  <si>
    <t>Tapis plombant encastré</t>
  </si>
  <si>
    <t>Fibre polypropylène</t>
  </si>
  <si>
    <t>Sol souple</t>
  </si>
  <si>
    <t>Accueil Openspace</t>
  </si>
  <si>
    <t>Bureau Assistante Direction</t>
  </si>
  <si>
    <t>Dégagement</t>
  </si>
  <si>
    <t>Bureau Direction</t>
  </si>
  <si>
    <t>Salle de réunion 10 pers</t>
  </si>
  <si>
    <t>Back Office</t>
  </si>
  <si>
    <t>Plancher technique bois</t>
  </si>
  <si>
    <t>Rez-de-chausée sud bâtiment A</t>
  </si>
  <si>
    <t>Sanitaires Filles</t>
  </si>
  <si>
    <t>Sanitaires Garçons</t>
  </si>
  <si>
    <t>sanitaires Douche</t>
  </si>
  <si>
    <t>Sanitaires handicapés</t>
  </si>
  <si>
    <t>salle Laboratoire 2</t>
  </si>
  <si>
    <t>salle U</t>
  </si>
  <si>
    <t>bureau</t>
  </si>
  <si>
    <t>Infirmerie</t>
  </si>
  <si>
    <t>Salle des professeurs</t>
  </si>
  <si>
    <t>Salle de préparation</t>
  </si>
  <si>
    <t>Produits dangereux</t>
  </si>
  <si>
    <t>salle Laboratoire N°1</t>
  </si>
  <si>
    <t>Salle V</t>
  </si>
  <si>
    <t>Bureau professeurs</t>
  </si>
  <si>
    <t>bureau professeurs</t>
  </si>
  <si>
    <t>dalle thermo</t>
  </si>
  <si>
    <t>Sanitaires professeurs</t>
  </si>
  <si>
    <t>lingerie x 2</t>
  </si>
  <si>
    <t>Hall ascenseur</t>
  </si>
  <si>
    <t>Escalier vers 1er étage</t>
  </si>
  <si>
    <t>Escalier vers S/Sol</t>
  </si>
  <si>
    <t>réunion IFA</t>
  </si>
  <si>
    <t>Escalier de secours</t>
  </si>
  <si>
    <t>Sous total H.T</t>
  </si>
  <si>
    <t>Rez-de-chausée ouest bâtiment A</t>
  </si>
  <si>
    <t>Hall CFA entrée des élèves</t>
  </si>
  <si>
    <t>Sas d'entrée</t>
  </si>
  <si>
    <t>Tapis plombant enroulable x2</t>
  </si>
  <si>
    <t>bandes de reps gros denier</t>
  </si>
  <si>
    <t xml:space="preserve">Salle de Détente </t>
  </si>
  <si>
    <t>1er étage aile nord bâtiment A</t>
  </si>
  <si>
    <t>Salle Profs</t>
  </si>
  <si>
    <t>Salle H</t>
  </si>
  <si>
    <t>Salle I</t>
  </si>
  <si>
    <t>Salle E</t>
  </si>
  <si>
    <t xml:space="preserve">Bureau </t>
  </si>
  <si>
    <t>Salle F</t>
  </si>
  <si>
    <t>Sanitaires Filles et sanitaires Garçons</t>
  </si>
  <si>
    <t>Salle T</t>
  </si>
  <si>
    <t>Salle S</t>
  </si>
  <si>
    <t>Salle R</t>
  </si>
  <si>
    <t xml:space="preserve">Salle Q </t>
  </si>
  <si>
    <t>Salle de soutient</t>
  </si>
  <si>
    <t>Hall accueil</t>
  </si>
  <si>
    <t>Box 1</t>
  </si>
  <si>
    <t>Box 2</t>
  </si>
  <si>
    <t>Box 3</t>
  </si>
  <si>
    <t>Salle de détente Professeurs</t>
  </si>
  <si>
    <t>Box 4</t>
  </si>
  <si>
    <t>Box 5</t>
  </si>
  <si>
    <t>réserve professeurs</t>
  </si>
  <si>
    <t>Salle M informatique</t>
  </si>
  <si>
    <t>Salle J</t>
  </si>
  <si>
    <t>Salle K</t>
  </si>
  <si>
    <t>Salle L</t>
  </si>
  <si>
    <t>Salle A</t>
  </si>
  <si>
    <t>Salle B</t>
  </si>
  <si>
    <t>Salle C</t>
  </si>
  <si>
    <t>Salle D</t>
  </si>
  <si>
    <t>sous-sol bâtiment B</t>
  </si>
  <si>
    <t>ciment peint</t>
  </si>
  <si>
    <t>Entrée</t>
  </si>
  <si>
    <t>Archives</t>
  </si>
  <si>
    <t>Rez-de-chaussée bâtiment B</t>
  </si>
  <si>
    <t xml:space="preserve">sanitaires Entrée </t>
  </si>
  <si>
    <t>Hall principal</t>
  </si>
  <si>
    <t>Salle de Conférences</t>
  </si>
  <si>
    <t>Moquette</t>
  </si>
  <si>
    <t>Salle 1</t>
  </si>
  <si>
    <t>Salle 2</t>
  </si>
  <si>
    <t>Salle 3</t>
  </si>
  <si>
    <t>circulation bureau</t>
  </si>
  <si>
    <t>Bureau CDI</t>
  </si>
  <si>
    <t>salle CDI</t>
  </si>
  <si>
    <t>Reprographie</t>
  </si>
  <si>
    <t>circulation esc- asc</t>
  </si>
  <si>
    <t>Hall  côté CFA</t>
  </si>
  <si>
    <t>Escalier côté CFA</t>
  </si>
  <si>
    <t>1er étage bâtiment B</t>
  </si>
  <si>
    <t>circulation esc- ascenseur</t>
  </si>
  <si>
    <t xml:space="preserve">dalles thermo </t>
  </si>
  <si>
    <t>Bureau</t>
  </si>
  <si>
    <t>Box</t>
  </si>
  <si>
    <t>Salle 10</t>
  </si>
  <si>
    <t>Salle 11</t>
  </si>
  <si>
    <t>Salle 12</t>
  </si>
  <si>
    <t>Salle 13</t>
  </si>
  <si>
    <t>Salle 14</t>
  </si>
  <si>
    <t>Salle15</t>
  </si>
  <si>
    <t>Salle 16</t>
  </si>
  <si>
    <t>Salle 17 informatique</t>
  </si>
  <si>
    <t>Salle 18 informatique</t>
  </si>
  <si>
    <t>Escalier vers 2étage</t>
  </si>
  <si>
    <t>Escalier côté Bâtiment A</t>
  </si>
  <si>
    <t>2ème étage bâtiment B</t>
  </si>
  <si>
    <t>salle</t>
  </si>
  <si>
    <t>ascenseur</t>
  </si>
  <si>
    <t xml:space="preserve">Box </t>
  </si>
  <si>
    <t>Bureau Coordo</t>
  </si>
  <si>
    <t>Salle 21</t>
  </si>
  <si>
    <t>Salle 22</t>
  </si>
  <si>
    <t>Salle 23</t>
  </si>
  <si>
    <t>Salle 24</t>
  </si>
  <si>
    <t>Salle 25 informatique</t>
  </si>
  <si>
    <t>Salle 27 informatique</t>
  </si>
  <si>
    <t>Salle 28informatique</t>
  </si>
  <si>
    <t>Palier côté Bt A</t>
  </si>
  <si>
    <t>aile</t>
  </si>
  <si>
    <t>bâtiment A</t>
  </si>
  <si>
    <t>nord</t>
  </si>
  <si>
    <t>nord / ouvrant sur allège fixe</t>
  </si>
  <si>
    <t>est / ouvrant sur allège fixe</t>
  </si>
  <si>
    <t>ouest / ouvrant sur allège fixe</t>
  </si>
  <si>
    <t>ouest</t>
  </si>
  <si>
    <t>sud / ouvrant sur allège fixe</t>
  </si>
  <si>
    <t xml:space="preserve"> rdc</t>
  </si>
  <si>
    <t>est</t>
  </si>
  <si>
    <t>est centrale</t>
  </si>
  <si>
    <t>restauration</t>
  </si>
  <si>
    <t>terrasse</t>
  </si>
  <si>
    <t>verrière toîture</t>
  </si>
  <si>
    <t>sud</t>
  </si>
  <si>
    <t>bâtiment B</t>
  </si>
  <si>
    <t>façade nord</t>
  </si>
  <si>
    <t>ouvrant sur allège fixe</t>
  </si>
  <si>
    <t>façade sud</t>
  </si>
  <si>
    <t>façade est</t>
  </si>
  <si>
    <t>façade ouest</t>
  </si>
  <si>
    <t xml:space="preserve"> 2ème étage</t>
  </si>
  <si>
    <t>Vitrerie intérieure sur portes et refends &amp; Issues principales</t>
  </si>
  <si>
    <t>descriptifs</t>
  </si>
  <si>
    <t>m²</t>
  </si>
  <si>
    <t>Bâtiment A</t>
  </si>
  <si>
    <t>Tous</t>
  </si>
  <si>
    <t>Cloisons et portes</t>
  </si>
  <si>
    <t>Bâtiment B</t>
  </si>
  <si>
    <t>sas des issues vitrées</t>
  </si>
  <si>
    <t>Ensembles des issues vitrées</t>
  </si>
  <si>
    <t>Total Vitrerie intérieure</t>
  </si>
  <si>
    <t>Descriptifs</t>
  </si>
  <si>
    <t>Nettoyage des abords des bâtiments et entrée de l'établissement</t>
  </si>
  <si>
    <t>Vidage des poubelles extérieures et remplacement des sacs</t>
  </si>
  <si>
    <t>Nettoyage de la zone fumeurs</t>
  </si>
  <si>
    <t>Nettoyage des tableaux blancs dans les salles de cours</t>
  </si>
  <si>
    <t>Nettoyage des sèche-mains automatique Dyson dans les sanitaires</t>
  </si>
  <si>
    <t>Sortie des containers poubelles</t>
  </si>
  <si>
    <t>Nettoyage désinfectant des containers poubelles</t>
  </si>
  <si>
    <t>Total IFA Marcel SAUVAGE</t>
  </si>
  <si>
    <t>Rez-de-chausée</t>
  </si>
  <si>
    <t>Bureaux Open Space</t>
  </si>
  <si>
    <t>Sortie de secours</t>
  </si>
  <si>
    <t>Peinture</t>
  </si>
  <si>
    <r>
      <t xml:space="preserve">Salle examens / Manifestations </t>
    </r>
    <r>
      <rPr>
        <sz val="8"/>
        <rFont val="Arial"/>
        <family val="2"/>
      </rPr>
      <t>(2x45m2)</t>
    </r>
  </si>
  <si>
    <t>Salle Multimédia</t>
  </si>
  <si>
    <t>Salle 12 personnes</t>
  </si>
  <si>
    <t>Centre de Ressources Formateurs</t>
  </si>
  <si>
    <t>Espace Collaborateurs</t>
  </si>
  <si>
    <t>Stockage Fournitures / Archives</t>
  </si>
  <si>
    <t>TGBT</t>
  </si>
  <si>
    <t>Accueil</t>
  </si>
  <si>
    <t>Local ménage</t>
  </si>
  <si>
    <t>Salle 3/4 pers</t>
  </si>
  <si>
    <t>Total rez-de-chaussée H.T</t>
  </si>
  <si>
    <r>
      <t>1</t>
    </r>
    <r>
      <rPr>
        <b/>
        <vertAlign val="superscript"/>
        <sz val="14"/>
        <color indexed="18"/>
        <rFont val="Arial"/>
        <family val="2"/>
      </rPr>
      <t xml:space="preserve">er </t>
    </r>
    <r>
      <rPr>
        <b/>
        <sz val="14"/>
        <color indexed="18"/>
        <rFont val="Arial"/>
        <family val="2"/>
      </rPr>
      <t>étage</t>
    </r>
  </si>
  <si>
    <t>Salle 15 personnes</t>
  </si>
  <si>
    <t>Rangement</t>
  </si>
  <si>
    <t>Salle 3/4 personnes</t>
  </si>
  <si>
    <t>Détente / café</t>
  </si>
  <si>
    <t>Douche</t>
  </si>
  <si>
    <t>Total  1er étage H.T</t>
  </si>
  <si>
    <t>NETTOYAGE DES LOCAUX DU CEPPIC ISNEAUVILLE</t>
  </si>
  <si>
    <t>Vitrerie extérieure 2 faces</t>
  </si>
  <si>
    <t>Désignation</t>
  </si>
  <si>
    <t>Façade / description</t>
  </si>
  <si>
    <t>Façade Nord</t>
  </si>
  <si>
    <t>Nord / Fixe</t>
  </si>
  <si>
    <t>Nord / Ouvrant</t>
  </si>
  <si>
    <t>Nord / 1 fixe + 1 ouvrant</t>
  </si>
  <si>
    <t>Nord / 2 fixe + 1 ouvrant</t>
  </si>
  <si>
    <t>Nord / 2 portes</t>
  </si>
  <si>
    <t>Façade Ouest</t>
  </si>
  <si>
    <t>Ouest / 2 fixe + 1 ouvrant</t>
  </si>
  <si>
    <t>Façade Sud</t>
  </si>
  <si>
    <t>Sud / Fixe</t>
  </si>
  <si>
    <t>Sud / 1 fixe + 1 ouvrant</t>
  </si>
  <si>
    <t>Sud / 2 fixe + 1 ouvrant</t>
  </si>
  <si>
    <t>Sud / Porte vitrée</t>
  </si>
  <si>
    <t>Sud / Ouvrant</t>
  </si>
  <si>
    <t>Façade Est</t>
  </si>
  <si>
    <t>Est / Fixe</t>
  </si>
  <si>
    <t>Est / Ouvrant</t>
  </si>
  <si>
    <t>Est / 2 fixe + 1 ouvrant</t>
  </si>
  <si>
    <t>Est / 1 fixe + 1 ouvrant</t>
  </si>
  <si>
    <t>Vitrerie intérieure sur portes et refends</t>
  </si>
  <si>
    <t>Situation/ description</t>
  </si>
  <si>
    <t>Cloison vitrée store intégré</t>
  </si>
  <si>
    <t>Total Vitrerie intérieure sur portes et refends</t>
  </si>
  <si>
    <t>Nettoyage des abords bâtiments et entrée établissement</t>
  </si>
  <si>
    <t>Balayage devant entrée piétons</t>
  </si>
  <si>
    <t>Rénovation "spray méthode" des revêtements plastiques, caoutchouc</t>
  </si>
  <si>
    <t>Mensuel HT</t>
  </si>
  <si>
    <t>Annuel HT</t>
  </si>
  <si>
    <r>
      <t xml:space="preserve">Total Ceppic Isneauville </t>
    </r>
    <r>
      <rPr>
        <b/>
        <sz val="10"/>
        <color rgb="FFC00000"/>
        <rFont val="Arial Unicode MS"/>
        <family val="2"/>
      </rPr>
      <t>Parties communes</t>
    </r>
  </si>
  <si>
    <r>
      <t xml:space="preserve">Total Ceppic Inseauville </t>
    </r>
    <r>
      <rPr>
        <b/>
        <sz val="10"/>
        <color theme="5" tint="-0.249977111117893"/>
        <rFont val="Arial Unicode MS"/>
        <family val="2"/>
      </rPr>
      <t>Vitreries extérieures</t>
    </r>
  </si>
  <si>
    <t>TOTAL GENERAL Ceppic Isneauville</t>
  </si>
  <si>
    <t>Total Rez de Chaussée bâtiment 2, H.T</t>
  </si>
  <si>
    <t>Total Rez de Chaussée bâtiment 3, H.T</t>
  </si>
  <si>
    <t>Total 1er étage bâtiment 3,  H.T</t>
  </si>
  <si>
    <t>Total 2ème étage bâtiment 3,  H.T</t>
  </si>
  <si>
    <r>
      <rPr>
        <sz val="9"/>
        <color rgb="FFFF0000"/>
        <rFont val="Arial"/>
        <family val="2"/>
      </rPr>
      <t>*</t>
    </r>
    <r>
      <rPr>
        <sz val="9"/>
        <rFont val="Arial"/>
        <family val="2"/>
      </rPr>
      <t xml:space="preserve"> les prestations de nettoyage de vitres sont effectuées 2 fois par an, mais leur coût est mensualisé.
Elles figurent donc dans le forfait annuel, qui est divisé par 12 pour obtenir un coût identique tous les mois.</t>
    </r>
  </si>
  <si>
    <t>Rez-de-chausée Est bâtiment A</t>
  </si>
  <si>
    <t>1er étage aile Sud bâtiment A</t>
  </si>
  <si>
    <t>1er étage aile Est bâtiment A</t>
  </si>
  <si>
    <t>1er étage aile Ouest bâtiment A</t>
  </si>
  <si>
    <t>Plateau IFA</t>
  </si>
  <si>
    <t>nature des sols</t>
  </si>
  <si>
    <t>Les sites seront à facturer sur SCI CAMPUS - 4 passage de la Luciline - 76007 ROUEN</t>
  </si>
  <si>
    <t>Total Ceppic Isneauville (hors vitreries extérieures et parties communes)</t>
  </si>
  <si>
    <t>Parc des Compétences - Bureaux CCI</t>
  </si>
  <si>
    <t>Parc des Compétences - Parties communes</t>
  </si>
  <si>
    <r>
      <t>m</t>
    </r>
    <r>
      <rPr>
        <vertAlign val="superscript"/>
        <sz val="12"/>
        <rFont val="Calibri"/>
        <family val="2"/>
        <scheme val="minor"/>
      </rPr>
      <t>2</t>
    </r>
  </si>
  <si>
    <t>Local chaufferie</t>
  </si>
  <si>
    <t>Peinture de sol</t>
  </si>
  <si>
    <t>Local rangement</t>
  </si>
  <si>
    <t>Hall d'entrée</t>
  </si>
  <si>
    <t>Escaliers (sud-est) - 28 marches
du RdC au 1er étage</t>
  </si>
  <si>
    <t>Sol PVC</t>
  </si>
  <si>
    <t>Palier Issue de secours</t>
  </si>
  <si>
    <t>Escalier de secours 13 marches
(nord-ouest) 
du RdC au 1er étage</t>
  </si>
  <si>
    <t>Ascenseur + porte + encadrement</t>
  </si>
  <si>
    <t>Total  Rez de Chaussée H.T</t>
  </si>
  <si>
    <r>
      <t>m</t>
    </r>
    <r>
      <rPr>
        <vertAlign val="superscript"/>
        <sz val="12"/>
        <color theme="3"/>
        <rFont val="Calibri"/>
        <family val="2"/>
        <scheme val="minor"/>
      </rPr>
      <t>2</t>
    </r>
  </si>
  <si>
    <t>Palier (nord-est)</t>
  </si>
  <si>
    <t>Escaliers (sud-est) - 22 marches
du 1er étage au 2è étage</t>
  </si>
  <si>
    <t>Escalier de secours 17 marches (nord-ouest) 
du 1er étage au 2ème étage</t>
  </si>
  <si>
    <t>Sanitaires sol</t>
  </si>
  <si>
    <t>Sanitaires mur H 1,20m</t>
  </si>
  <si>
    <t>Total  1er étage  H.T</t>
  </si>
  <si>
    <t>Sanitaires + local ménage sol</t>
  </si>
  <si>
    <t>Sanitaires + local ménage
mur H 1,20m</t>
  </si>
  <si>
    <t>Terrasse B</t>
  </si>
  <si>
    <t>Dalles sur plot</t>
  </si>
  <si>
    <t>Total  2ème étage  H.T</t>
  </si>
  <si>
    <t>Vitrerie / portes extérieure les 2 faces</t>
  </si>
  <si>
    <t>Fenêtres / Portes</t>
  </si>
  <si>
    <r>
      <t>m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>(pour la quantité indiquée en 1ère colonne)</t>
    </r>
  </si>
  <si>
    <t>4 portes PS 01 non vitrées</t>
  </si>
  <si>
    <t>RdC - Façade Sud-Est</t>
  </si>
  <si>
    <t>portes sectionnelles</t>
  </si>
  <si>
    <t>4 fenêtres FE 04</t>
  </si>
  <si>
    <t>oscillo-battantes et fixes</t>
  </si>
  <si>
    <t>4 portes PO 03</t>
  </si>
  <si>
    <t>porte vitrée avec imposte</t>
  </si>
  <si>
    <t>1 porte PO 04</t>
  </si>
  <si>
    <t>porte vitrée 2 vantaux</t>
  </si>
  <si>
    <t>2 fenêtres FE 04</t>
  </si>
  <si>
    <t>RdC - Façade Nord-Est</t>
  </si>
  <si>
    <t>4 fenêtres FE 04 bis</t>
  </si>
  <si>
    <t>RdC - Façade Sud-Ouest</t>
  </si>
  <si>
    <t>4 portes PO 02</t>
  </si>
  <si>
    <t>RdC - Façade Nord-Ouest</t>
  </si>
  <si>
    <t>porte vitrée 1 ouvrant</t>
  </si>
  <si>
    <t>10 fenêtres FE 04</t>
  </si>
  <si>
    <t>2 portes PO 02 bis</t>
  </si>
  <si>
    <t>porte métal</t>
  </si>
  <si>
    <t>15 fenêtres FE 01</t>
  </si>
  <si>
    <t>1er étage - Façade Sud-Est</t>
  </si>
  <si>
    <t>oscillo-battantes 1 ouvrant</t>
  </si>
  <si>
    <t>6 fenêtres FE 02</t>
  </si>
  <si>
    <t>1er étage - Façade Sud-Ouest</t>
  </si>
  <si>
    <t>13 fenêtres FE 02</t>
  </si>
  <si>
    <t>1er étage - Façade Nord-Ouest</t>
  </si>
  <si>
    <t>1 fenêtre FE 02 bis</t>
  </si>
  <si>
    <t>11 fenêtres FE 03</t>
  </si>
  <si>
    <t>2eme étage - Façade Sud-Est</t>
  </si>
  <si>
    <t>6 fenêtres FE 03</t>
  </si>
  <si>
    <t>2eme étage - Façade Nord-Est</t>
  </si>
  <si>
    <t>3 fenêtres FE 03</t>
  </si>
  <si>
    <t>2eme étage - Façade Sud-Ouest</t>
  </si>
  <si>
    <t>1 portes PO 01 (accès terrasse B)</t>
  </si>
  <si>
    <t>Garde-corps vitré H 1,10m</t>
  </si>
  <si>
    <t>Accès terrasse B</t>
  </si>
  <si>
    <t>2 pare-vue vitrée H 1,10m
(terrasse B)</t>
  </si>
  <si>
    <t>10 fenêtres FE 03</t>
  </si>
  <si>
    <t>2eme étage - Façade Nord-Ouest</t>
  </si>
  <si>
    <r>
      <t xml:space="preserve">Local vélos (1 fois/trimestre) </t>
    </r>
    <r>
      <rPr>
        <sz val="12"/>
        <color rgb="FFFF0000"/>
        <rFont val="Calibri"/>
        <family val="2"/>
        <scheme val="minor"/>
      </rPr>
      <t>**</t>
    </r>
  </si>
  <si>
    <t>TOTAL TALENTIS PETIT-QUEVILLY</t>
  </si>
  <si>
    <r>
      <rPr>
        <sz val="8"/>
        <color rgb="FFFF0000"/>
        <rFont val="Calibri"/>
        <family val="2"/>
        <scheme val="minor"/>
      </rPr>
      <t>*</t>
    </r>
    <r>
      <rPr>
        <sz val="8"/>
        <rFont val="Calibri"/>
        <family val="2"/>
        <scheme val="minor"/>
      </rPr>
      <t xml:space="preserve"> le nettoyage de vitres sont effectuées 2 fois par an, mais leur coût est mensualisé. Elles figurent donc dans le forfait annuel, qui est divisé par 12 pour obtenir un coût identique tous les mois.</t>
    </r>
  </si>
  <si>
    <r>
      <rPr>
        <sz val="8"/>
        <color rgb="FFFF0000"/>
        <rFont val="Calibri"/>
        <family val="2"/>
        <scheme val="minor"/>
      </rPr>
      <t>**</t>
    </r>
    <r>
      <rPr>
        <sz val="8"/>
        <rFont val="Calibri"/>
        <family val="2"/>
        <scheme val="minor"/>
      </rPr>
      <t xml:space="preserve"> le nettoyage du local vélos sont effectuées 4 fois par an, mais leur coût est mensualisé. Elles figurent donc dans le forfait annuel, qui est divisé par 12 pour obtenir un coût identique tous les mois.</t>
    </r>
  </si>
  <si>
    <t>Rez-de-chaussée - Parties communes</t>
  </si>
  <si>
    <t>Hall et dégagement</t>
  </si>
  <si>
    <t>Sanitaires faïence</t>
  </si>
  <si>
    <t>Faïence</t>
  </si>
  <si>
    <t>Espace entretien</t>
  </si>
  <si>
    <t>Total Rez de Chaussée H.T</t>
  </si>
  <si>
    <t>Vitrerie / portes face extérieure</t>
  </si>
  <si>
    <t>Porte entrée principale 1,43x2,04m</t>
  </si>
  <si>
    <t>les 2 faces</t>
  </si>
  <si>
    <t>8 fenêtres 1m x 2,50m</t>
  </si>
  <si>
    <t>RdC Façade Sud Est</t>
  </si>
  <si>
    <t>Fixe et oscillant battant</t>
  </si>
  <si>
    <t>7 fenêtres 1m x 2,50m</t>
  </si>
  <si>
    <t>RdC Façade Nord Ouest</t>
  </si>
  <si>
    <t>1 fenêtre 1,34m x 2,50m</t>
  </si>
  <si>
    <t>Fixe</t>
  </si>
  <si>
    <t>1 fenêtre 1,80m x 2,50m</t>
  </si>
  <si>
    <t>RdC Façade Sud Ouest</t>
  </si>
  <si>
    <t>2 fenêtres 1m x 2,50m</t>
  </si>
  <si>
    <t>Local poubelles extérieur (1 fois/mois)</t>
  </si>
  <si>
    <t>TOTAL TALENTIS PAVILLY</t>
  </si>
  <si>
    <r>
      <t>m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>(quantité indiquée en 1ère colonne)</t>
    </r>
  </si>
  <si>
    <t>Bâtiment 3 - Rez-de-chaussée</t>
  </si>
  <si>
    <t>Bâtiment 3 - 1er étage</t>
  </si>
  <si>
    <t>Bâtiment 3 - 2ème étage</t>
  </si>
  <si>
    <t>Bâtiment 3 - Vitrerie extérieure les 2 faces</t>
  </si>
  <si>
    <t>Bâtiment 3 - Vitrerie intérieure sur portes et refends &amp; Issues principales</t>
  </si>
  <si>
    <t>TOTAL TALENTIS au Madrillet - Bâtiment 3</t>
  </si>
  <si>
    <t>Bâtiment 1 - Rez-de-chaussée - bureaux</t>
  </si>
  <si>
    <t>Bâtiment 1 - 2e étage - bureaux</t>
  </si>
  <si>
    <t>Bâtiment 2 - Rez-de-chaussée - bureaux</t>
  </si>
  <si>
    <t>Bâtiment 2 - 2e étage - bureaux</t>
  </si>
  <si>
    <t>Bâtiment 2 - Vitrerie extérieure les 2 faces</t>
  </si>
  <si>
    <r>
      <rPr>
        <sz val="8"/>
        <color rgb="FFFF0000"/>
        <rFont val="Arial"/>
        <family val="2"/>
      </rPr>
      <t>*</t>
    </r>
    <r>
      <rPr>
        <sz val="8"/>
        <rFont val="Arial"/>
        <family val="2"/>
      </rPr>
      <t xml:space="preserve"> les prestations de nettoyage de vitres sont effectuées 2 fois par an, mais leur coût est mensualisé.Elles figurent donc dans le forfait annuel, qui est divisé par 12 pour obtenir un coût identique tous les mois.</t>
    </r>
  </si>
  <si>
    <t>SITES</t>
  </si>
  <si>
    <t>NETTOYAGE PARTIES COMMUNES</t>
  </si>
  <si>
    <t>NETTOYAGE DES LOCAUX DU BATIMENT VAUBAN</t>
  </si>
  <si>
    <t>Vauban / Sous-sol</t>
  </si>
  <si>
    <t>Locaux</t>
  </si>
  <si>
    <t>Nature des sols</t>
  </si>
  <si>
    <r>
      <t>m</t>
    </r>
    <r>
      <rPr>
        <b/>
        <vertAlign val="superscript"/>
        <sz val="11"/>
        <rFont val="Arial"/>
        <family val="2"/>
      </rPr>
      <t>2</t>
    </r>
  </si>
  <si>
    <t>Réf plans</t>
  </si>
  <si>
    <t xml:space="preserve">Rampes </t>
  </si>
  <si>
    <t>Sas ascenseurs</t>
  </si>
  <si>
    <t>Escaliers</t>
  </si>
  <si>
    <t>Parking</t>
  </si>
  <si>
    <t>Total  Sous-sol H.T</t>
  </si>
  <si>
    <t>Vauban / Rez-de-chausée</t>
  </si>
  <si>
    <t>Local entretien</t>
  </si>
  <si>
    <t>Hall + Sas entrée</t>
  </si>
  <si>
    <t>Pierre collée</t>
  </si>
  <si>
    <t>Circulation Palier ascenseurs</t>
  </si>
  <si>
    <t>Escalier vers sous-sol</t>
  </si>
  <si>
    <t>Escaliers de secours et paliers</t>
  </si>
  <si>
    <t>Ascenseurs</t>
  </si>
  <si>
    <t>Local poubelles</t>
  </si>
  <si>
    <t>Miroir</t>
  </si>
  <si>
    <t>Faïence sur murs</t>
  </si>
  <si>
    <t>Total rez-de-chaussée Vauban H.T</t>
  </si>
  <si>
    <r>
      <t>Vauban / 1</t>
    </r>
    <r>
      <rPr>
        <b/>
        <vertAlign val="superscript"/>
        <sz val="14"/>
        <color indexed="18"/>
        <rFont val="Arial"/>
        <family val="2"/>
      </rPr>
      <t xml:space="preserve">er </t>
    </r>
    <r>
      <rPr>
        <b/>
        <sz val="14"/>
        <color indexed="18"/>
        <rFont val="Arial"/>
        <family val="2"/>
      </rPr>
      <t>étage</t>
    </r>
  </si>
  <si>
    <t>Sanitaires femmes</t>
  </si>
  <si>
    <t>Sanitaires hommes</t>
  </si>
  <si>
    <t>Faience sur murs</t>
  </si>
  <si>
    <t>Circulation palier ascenseurs</t>
  </si>
  <si>
    <t>Total  Vauban - 1er étage H.T</t>
  </si>
  <si>
    <r>
      <t>Vauban / 2</t>
    </r>
    <r>
      <rPr>
        <b/>
        <vertAlign val="superscript"/>
        <sz val="14"/>
        <color indexed="18"/>
        <rFont val="Arial"/>
        <family val="2"/>
      </rPr>
      <t xml:space="preserve">ème </t>
    </r>
    <r>
      <rPr>
        <b/>
        <sz val="14"/>
        <color indexed="18"/>
        <rFont val="Arial"/>
        <family val="2"/>
      </rPr>
      <t>étage</t>
    </r>
  </si>
  <si>
    <t>Total  Vauban - 2ème étage H.T</t>
  </si>
  <si>
    <r>
      <t>Vauban / 3</t>
    </r>
    <r>
      <rPr>
        <b/>
        <vertAlign val="superscript"/>
        <sz val="14"/>
        <color indexed="18"/>
        <rFont val="Arial"/>
        <family val="2"/>
      </rPr>
      <t xml:space="preserve">ème </t>
    </r>
    <r>
      <rPr>
        <b/>
        <sz val="14"/>
        <color indexed="18"/>
        <rFont val="Arial"/>
        <family val="2"/>
      </rPr>
      <t>étage</t>
    </r>
  </si>
  <si>
    <t>Total Vauban
3ème étage H.T</t>
  </si>
  <si>
    <r>
      <t>Vauban / 4</t>
    </r>
    <r>
      <rPr>
        <b/>
        <vertAlign val="superscript"/>
        <sz val="14"/>
        <color indexed="18"/>
        <rFont val="Arial"/>
        <family val="2"/>
      </rPr>
      <t>ème</t>
    </r>
    <r>
      <rPr>
        <b/>
        <sz val="14"/>
        <color indexed="18"/>
        <rFont val="Arial"/>
        <family val="2"/>
      </rPr>
      <t xml:space="preserve"> étage</t>
    </r>
  </si>
  <si>
    <t>Total Vauban
4ème étage H.T</t>
  </si>
  <si>
    <r>
      <t>Vauban / 5</t>
    </r>
    <r>
      <rPr>
        <b/>
        <vertAlign val="superscript"/>
        <sz val="14"/>
        <color indexed="18"/>
        <rFont val="Arial"/>
        <family val="2"/>
      </rPr>
      <t>ème</t>
    </r>
    <r>
      <rPr>
        <b/>
        <sz val="14"/>
        <color indexed="18"/>
        <rFont val="Arial"/>
        <family val="2"/>
      </rPr>
      <t xml:space="preserve"> étage</t>
    </r>
  </si>
  <si>
    <t>Total Vauban
5ème étage H.T</t>
  </si>
  <si>
    <r>
      <t>Vauban / 6</t>
    </r>
    <r>
      <rPr>
        <b/>
        <vertAlign val="superscript"/>
        <sz val="14"/>
        <color indexed="18"/>
        <rFont val="Arial"/>
        <family val="2"/>
      </rPr>
      <t>ème</t>
    </r>
    <r>
      <rPr>
        <b/>
        <sz val="14"/>
        <color indexed="18"/>
        <rFont val="Arial"/>
        <family val="2"/>
      </rPr>
      <t xml:space="preserve"> étage</t>
    </r>
  </si>
  <si>
    <t>Total Vauban
6ème étage H.T</t>
  </si>
  <si>
    <r>
      <t>Vauban / 7</t>
    </r>
    <r>
      <rPr>
        <b/>
        <vertAlign val="superscript"/>
        <sz val="14"/>
        <color indexed="18"/>
        <rFont val="Arial"/>
        <family val="2"/>
      </rPr>
      <t>ème</t>
    </r>
    <r>
      <rPr>
        <b/>
        <sz val="14"/>
        <color indexed="18"/>
        <rFont val="Arial"/>
        <family val="2"/>
      </rPr>
      <t xml:space="preserve"> étage</t>
    </r>
  </si>
  <si>
    <t>Total Vauban
7ème étage H.T</t>
  </si>
  <si>
    <r>
      <t>Vauban / 8</t>
    </r>
    <r>
      <rPr>
        <b/>
        <vertAlign val="superscript"/>
        <sz val="14"/>
        <color indexed="18"/>
        <rFont val="Arial"/>
        <family val="2"/>
      </rPr>
      <t>ème</t>
    </r>
    <r>
      <rPr>
        <b/>
        <sz val="14"/>
        <color indexed="18"/>
        <rFont val="Arial"/>
        <family val="2"/>
      </rPr>
      <t xml:space="preserve"> étage</t>
    </r>
  </si>
  <si>
    <t>Total Vauban
8ème étage H.T</t>
  </si>
  <si>
    <t>NETTOYAGE DES LOCAUX DU BATIMENT OPENSEN</t>
  </si>
  <si>
    <t>Opensen / Rez-de-chaussée</t>
  </si>
  <si>
    <t>Hall ascenseurs</t>
  </si>
  <si>
    <t>Total Opensèn
RDC H.T</t>
  </si>
  <si>
    <t>Opensen / 1er étage</t>
  </si>
  <si>
    <t>Total Opensèh
1er étage H.T</t>
  </si>
  <si>
    <t>Opensen / 2ème étage</t>
  </si>
  <si>
    <t>Escaliers de secours</t>
  </si>
  <si>
    <t>Total Opensèn
2ème étage H.T</t>
  </si>
  <si>
    <t>Opensen / 3ème étage</t>
  </si>
  <si>
    <t>Total Opensèn
3ème étage H.T</t>
  </si>
  <si>
    <t>TOTAUX PARTIES COMMUNES</t>
  </si>
  <si>
    <t>NETTOYAGE DES LOCAUX DU VAUBAN : PARTIES PRIVATIVES</t>
  </si>
  <si>
    <t>Nature des surfaces</t>
  </si>
  <si>
    <t>Local archives 1</t>
  </si>
  <si>
    <t>Archives - Rayonnages (En ml)</t>
  </si>
  <si>
    <t>Rayonnages métal (ml)</t>
  </si>
  <si>
    <t>Vestiaires / Sanitaires / Douches F</t>
  </si>
  <si>
    <t>Vestiaires / Sanitaires / Douches H</t>
  </si>
  <si>
    <t>Salle informatique</t>
  </si>
  <si>
    <t>Espace courrier</t>
  </si>
  <si>
    <t>Conciergerie</t>
  </si>
  <si>
    <t>Placard conciergerie</t>
  </si>
  <si>
    <t>Sanitaires / Vestiaires</t>
  </si>
  <si>
    <t>Total Vauban rez-de-chaussée H.T</t>
  </si>
  <si>
    <r>
      <t>Vauban / 4</t>
    </r>
    <r>
      <rPr>
        <b/>
        <vertAlign val="superscript"/>
        <sz val="14"/>
        <color indexed="18"/>
        <rFont val="Arial"/>
        <family val="2"/>
      </rPr>
      <t xml:space="preserve">ème </t>
    </r>
    <r>
      <rPr>
        <b/>
        <sz val="14"/>
        <color indexed="18"/>
        <rFont val="Arial"/>
        <family val="2"/>
      </rPr>
      <t xml:space="preserve">étage Sud Est - </t>
    </r>
    <r>
      <rPr>
        <b/>
        <sz val="14"/>
        <color rgb="FFFF0000"/>
        <rFont val="Arial"/>
        <family val="2"/>
      </rPr>
      <t>Bureaux SCI - Facturation SCI</t>
    </r>
  </si>
  <si>
    <t>P.U</t>
  </si>
  <si>
    <t>Total H.T</t>
  </si>
  <si>
    <t>Plateaux de bureaux CCI coté Sud</t>
  </si>
  <si>
    <t>Total  Bât A - 4ème étage Sud Est H.T</t>
  </si>
  <si>
    <r>
      <t>Vauban / 5</t>
    </r>
    <r>
      <rPr>
        <b/>
        <vertAlign val="superscript"/>
        <sz val="14"/>
        <color indexed="18"/>
        <rFont val="Arial"/>
        <family val="2"/>
      </rPr>
      <t>ème</t>
    </r>
    <r>
      <rPr>
        <b/>
        <sz val="14"/>
        <color indexed="18"/>
        <rFont val="Arial"/>
        <family val="2"/>
      </rPr>
      <t xml:space="preserve"> étage Nord et Sud</t>
    </r>
  </si>
  <si>
    <t>Espace détente Nord</t>
  </si>
  <si>
    <t>Salle de réunion L'Escale</t>
  </si>
  <si>
    <t>Salle de réunion Perlipopette</t>
  </si>
  <si>
    <t>Bureau Ressources Humaines</t>
  </si>
  <si>
    <t>Bureau Immobilier</t>
  </si>
  <si>
    <t>Bureau Juriste</t>
  </si>
  <si>
    <t>Plateau de bureaux Nord</t>
  </si>
  <si>
    <t>Salle de réunion L'Atelier</t>
  </si>
  <si>
    <t>Salle de réunion Zoom</t>
  </si>
  <si>
    <t>Salle de réunion La Jungle</t>
  </si>
  <si>
    <t>Plateau de bureaux Sud</t>
  </si>
  <si>
    <t>Espace détente Sud</t>
  </si>
  <si>
    <t>Total 
Vauban 5ème étage H.T</t>
  </si>
  <si>
    <r>
      <t>Vauban / 6</t>
    </r>
    <r>
      <rPr>
        <b/>
        <vertAlign val="superscript"/>
        <sz val="14"/>
        <color indexed="18"/>
        <rFont val="Arial"/>
        <family val="2"/>
      </rPr>
      <t>ème</t>
    </r>
    <r>
      <rPr>
        <b/>
        <sz val="14"/>
        <color indexed="18"/>
        <rFont val="Arial"/>
        <family val="2"/>
      </rPr>
      <t xml:space="preserve"> étage Nord</t>
    </r>
  </si>
  <si>
    <t>Salle de réunion Le Loft</t>
  </si>
  <si>
    <t>Total 
Vauban 6ème étage H.T</t>
  </si>
  <si>
    <t>Salle de réunion Le Comptoir</t>
  </si>
  <si>
    <t>Salle de réunion Le Cloud</t>
  </si>
  <si>
    <t>Salle Zen room</t>
  </si>
  <si>
    <t>Stockage</t>
  </si>
  <si>
    <t>Office traiteurs</t>
  </si>
  <si>
    <t>Cuisine du personnel</t>
  </si>
  <si>
    <t>Espace restauration / loisirs</t>
  </si>
  <si>
    <t>Accueil VIP</t>
  </si>
  <si>
    <t>NETTOYAGE DES LOCAUX DE L'OPENSEN : PARTIES PRIVATIVES</t>
  </si>
  <si>
    <t>Espace Coworking</t>
  </si>
  <si>
    <t>Cuisine - Espace détente</t>
  </si>
  <si>
    <t>Salle de réunion Arobase</t>
  </si>
  <si>
    <t>Salle de réunion Bang Pop</t>
  </si>
  <si>
    <t>Salle de réunion L'Etincelle</t>
  </si>
  <si>
    <t>Escalier central</t>
  </si>
  <si>
    <t>Bois</t>
  </si>
  <si>
    <t>Accueil (Ouest)</t>
  </si>
  <si>
    <t>Box fermé 1</t>
  </si>
  <si>
    <t>Box fermé 2</t>
  </si>
  <si>
    <t>Box fermé 3</t>
  </si>
  <si>
    <t>Box ouvert PMR</t>
  </si>
  <si>
    <t>Vestiaire</t>
  </si>
  <si>
    <t>Salon</t>
  </si>
  <si>
    <t>Salle de réunion Viking</t>
  </si>
  <si>
    <t>Salle de réunion Oser</t>
  </si>
  <si>
    <t>Salle de réunion Le Monde</t>
  </si>
  <si>
    <t>Salle de réunion Le Hub</t>
  </si>
  <si>
    <t>Espace bibliothèque</t>
  </si>
  <si>
    <t>Parquet</t>
  </si>
  <si>
    <t>Plateau de bureaux Ouest</t>
  </si>
  <si>
    <t>Bureau Président</t>
  </si>
  <si>
    <t>Salle de réunion La Tribu</t>
  </si>
  <si>
    <t>Espace détente</t>
  </si>
  <si>
    <t>Total Opensèn
1er étage H.T</t>
  </si>
  <si>
    <t>Salle de réunion La Conquête</t>
  </si>
  <si>
    <t>Salle de réunion Saint Aubin</t>
  </si>
  <si>
    <t>Bureau fermé</t>
  </si>
  <si>
    <t>Plateau de bureaux coté Est</t>
  </si>
  <si>
    <t>Espace détente coté Est</t>
  </si>
  <si>
    <t>Opensen / 3ème étage Ouest</t>
  </si>
  <si>
    <t>Salle de réunion Business</t>
  </si>
  <si>
    <t>Salle de réunion Communauté</t>
  </si>
  <si>
    <t>Salle de réunion Entreprendre</t>
  </si>
  <si>
    <t>Sas salle de réunion Business</t>
  </si>
  <si>
    <t>Stockage mobilier Business</t>
  </si>
  <si>
    <t>Stockage mobilier Entreprendre</t>
  </si>
  <si>
    <t>Hall salles de réunion</t>
  </si>
  <si>
    <t>Opensen / 3ème étage Est</t>
  </si>
  <si>
    <t>Bureaux</t>
  </si>
  <si>
    <t xml:space="preserve">TOTAL GENERAL NETTOYAGE DES PLATEAUX DE BUREAUX </t>
  </si>
  <si>
    <t>VITRERIE EXTERIEURE - 1 face par l'intérieur</t>
  </si>
  <si>
    <t>Vitrerie extérieure - Nettoyage 1 face par l'intérieur</t>
  </si>
  <si>
    <t>Plateau SUD - CCI</t>
  </si>
  <si>
    <t>Vauban</t>
  </si>
  <si>
    <t>4ème étage</t>
  </si>
  <si>
    <t>Plateau NORD</t>
  </si>
  <si>
    <t>5ème étage</t>
  </si>
  <si>
    <t>Plateau SUD</t>
  </si>
  <si>
    <t>8ème étage</t>
  </si>
  <si>
    <t>Plateau EST</t>
  </si>
  <si>
    <t>Opensèn</t>
  </si>
  <si>
    <t>Plateau OUEST</t>
  </si>
  <si>
    <t>3ème étage</t>
  </si>
  <si>
    <t>VITRERIE INTERIEURE</t>
  </si>
  <si>
    <t>Vitrerie intérieure sur paliers, halls</t>
  </si>
  <si>
    <t>Vitrage portes coupe feu</t>
  </si>
  <si>
    <t>Sous-sol</t>
  </si>
  <si>
    <t>commun aux 2 bâtiments</t>
  </si>
  <si>
    <t>Miroirs ascenseurs</t>
  </si>
  <si>
    <t>6ème étage</t>
  </si>
  <si>
    <t>7ème étage</t>
  </si>
  <si>
    <t>Vitrerie intérieure sur cloisons, séparations, portes et agencement</t>
  </si>
  <si>
    <t>Plateau Nord</t>
  </si>
  <si>
    <t>Plateau Sud</t>
  </si>
  <si>
    <t>Plateau Sud - CCI</t>
  </si>
  <si>
    <t>Plateau Ouest</t>
  </si>
  <si>
    <t>Plateau Est</t>
  </si>
  <si>
    <t>TOTAL GENERAL VITRERIE INTERIEURE</t>
  </si>
  <si>
    <t>CEPPIC Isneauville - Bureaux</t>
  </si>
  <si>
    <t>Information pour la facturation</t>
  </si>
  <si>
    <r>
      <rPr>
        <b/>
        <i/>
        <u val="singleAccounting"/>
        <sz val="14"/>
        <color theme="0"/>
        <rFont val="Arial"/>
        <family val="2"/>
      </rPr>
      <t>Tranche ferme</t>
    </r>
    <r>
      <rPr>
        <b/>
        <i/>
        <sz val="14"/>
        <color theme="0"/>
        <rFont val="Arial"/>
        <family val="2"/>
      </rPr>
      <t xml:space="preserve"> (à partir du 12/10/2024) </t>
    </r>
  </si>
  <si>
    <t>Siège CCI - Bureaux CCI + vitres intérieures
(bâtiments VAUBAN &amp; OPENSEN)</t>
  </si>
  <si>
    <t>Siège CCI - Parties communes
(bâtiments VAUBAN &amp; OPENSEN)</t>
  </si>
  <si>
    <t>PHEM - Parties communes
(bâtiments 1 et 2)</t>
  </si>
  <si>
    <t>PHEM Talentis Madrillet - Parties communes
(bâtiment 3)</t>
  </si>
  <si>
    <t xml:space="preserve">       NETTOYAGE BUREAUX CCI
        PARC DES COMPETENCES (CLEON)</t>
  </si>
  <si>
    <t>Rez-de-chaussée bâtiment Key West</t>
  </si>
  <si>
    <t>1er étage bâtiment New Largo</t>
  </si>
  <si>
    <t>Dégagement 1</t>
  </si>
  <si>
    <t>Dégagement 2</t>
  </si>
  <si>
    <t>Total  1er étage bâtiment New Largo, H.T</t>
  </si>
  <si>
    <t>1er étage bâtiment Key West</t>
  </si>
  <si>
    <t>Jonc</t>
  </si>
  <si>
    <t>2ème étage bâtiment Key West</t>
  </si>
  <si>
    <t>Total  2ème étage bâtiment Key West, H.T</t>
  </si>
  <si>
    <t>Qté fenêtre</t>
  </si>
  <si>
    <t>Façade Nord Ouest (petites fenêtres carrées)</t>
  </si>
  <si>
    <t>Grande entrée vitrée</t>
  </si>
  <si>
    <t>Façade Nord Ouest (grande fenêtre carrée)</t>
  </si>
  <si>
    <t>Façade (petites fenêtres carrées)</t>
  </si>
  <si>
    <t>Porte fenêtre</t>
  </si>
  <si>
    <t>Façade Sud (petites fenêtres carrées)</t>
  </si>
  <si>
    <t>Façade Nord-Est (petites fenêtres carrées)</t>
  </si>
  <si>
    <t>Total parties communes</t>
  </si>
  <si>
    <t>Total vitrerie extérieure</t>
  </si>
  <si>
    <t>Total parties communes + vitrerie extérieure</t>
  </si>
  <si>
    <t xml:space="preserve">       NETTOYAGE PARTIES COMMUNES
        PARC DES COMPETENCES (CLEON)</t>
  </si>
  <si>
    <t>Talentis Petit-Quevilly - Parties communes</t>
  </si>
  <si>
    <t>Talentis Pavilly - Parties communes</t>
  </si>
  <si>
    <t>Bureaux Support Commercial</t>
  </si>
  <si>
    <t>Air de rangement extérieur poubelles (2 fois/mois)</t>
  </si>
  <si>
    <t>Forfait mensuel</t>
  </si>
  <si>
    <t>Forfait annuel</t>
  </si>
  <si>
    <t>Bureau 3 : Reprographie</t>
  </si>
  <si>
    <t>Bureau 4</t>
  </si>
  <si>
    <t>Bureau 5</t>
  </si>
  <si>
    <t>Bureau 6 à 8</t>
  </si>
  <si>
    <t>Bureau 9</t>
  </si>
  <si>
    <t>Bureau 10</t>
  </si>
  <si>
    <t>Bureau 11</t>
  </si>
  <si>
    <t>Bureau 12, 13, 14 et 16</t>
  </si>
  <si>
    <t>Bureau 15, 32, 31 et 21</t>
  </si>
  <si>
    <t>Bureau 17, 18, 19 et 20</t>
  </si>
  <si>
    <t>Bureau 22, 23, 24, 25 et 26</t>
  </si>
  <si>
    <t>Bureau 27</t>
  </si>
  <si>
    <t>Bureau 28</t>
  </si>
  <si>
    <t>Bureau 29</t>
  </si>
  <si>
    <t>Bureau 30</t>
  </si>
  <si>
    <t>Double bureau vitrée (hall)</t>
  </si>
  <si>
    <t>Local matériel</t>
  </si>
  <si>
    <t>Local traiteur</t>
  </si>
  <si>
    <t>Salle informatique VDI</t>
  </si>
  <si>
    <t>Salle de réunion détente</t>
  </si>
  <si>
    <t>Local boites aux lettres</t>
  </si>
  <si>
    <t>Dégagements</t>
  </si>
  <si>
    <t>Zone d'attente / réception</t>
  </si>
  <si>
    <t>1 ens</t>
  </si>
  <si>
    <t>Parquet vitrifié</t>
  </si>
  <si>
    <r>
      <t xml:space="preserve">Vitrerie Extérieure </t>
    </r>
    <r>
      <rPr>
        <b/>
        <sz val="16"/>
        <color rgb="FFC00000"/>
        <rFont val="Arial"/>
        <family val="2"/>
      </rPr>
      <t>*</t>
    </r>
  </si>
  <si>
    <r>
      <t>m</t>
    </r>
    <r>
      <rPr>
        <vertAlign val="superscript"/>
        <sz val="12"/>
        <color theme="3" tint="-0.249977111117893"/>
        <rFont val="Arial"/>
        <family val="2"/>
      </rPr>
      <t>2</t>
    </r>
  </si>
  <si>
    <t>Forfait</t>
  </si>
  <si>
    <t>CA Dieppe</t>
  </si>
  <si>
    <t>RDC /1er</t>
  </si>
  <si>
    <t>Circulation - Ensemble vitré hauteur &gt;5m</t>
  </si>
  <si>
    <t>1er</t>
  </si>
  <si>
    <t>Terrasse</t>
  </si>
  <si>
    <t>Bureau Dialoge 1</t>
  </si>
  <si>
    <t>Bureau Dialoge 2</t>
  </si>
  <si>
    <t>Salon 30</t>
  </si>
  <si>
    <t>Circulation - Ensemble vitré hauteur &lt;5m</t>
  </si>
  <si>
    <t>Bureau DFDS 4</t>
  </si>
  <si>
    <t>Open space DFDS</t>
  </si>
  <si>
    <t>Open space DFDS - Double vitre extérieure</t>
  </si>
  <si>
    <t>Bureau 7 - Salle de réunion</t>
  </si>
  <si>
    <t>Bureau 7 - Salle de réunion - Double vitre extérieure</t>
  </si>
  <si>
    <t>Bureau 6</t>
  </si>
  <si>
    <t>Bureau 6 - Double vitre extérieure</t>
  </si>
  <si>
    <t>Bureau 9 - Double vitre extérieure</t>
  </si>
  <si>
    <t>Bureau 10 - Double vitre extérieure</t>
  </si>
  <si>
    <t>Bureau 12</t>
  </si>
  <si>
    <t>Bureau 12 - Double vitre extérieure</t>
  </si>
  <si>
    <t>Bureau 11 - Double vitre extérieure</t>
  </si>
  <si>
    <t>Bureau 13</t>
  </si>
  <si>
    <t>Bureau 13 - Double vitre extérieure</t>
  </si>
  <si>
    <t>Bureau 14</t>
  </si>
  <si>
    <t>Bureau 14 - Double vitre extérieure</t>
  </si>
  <si>
    <t>Bureau 16</t>
  </si>
  <si>
    <t>Bureau 16 - Double vitre extérieure</t>
  </si>
  <si>
    <t>Bureau 20</t>
  </si>
  <si>
    <t>Bureau 20- Double vitre extérieure</t>
  </si>
  <si>
    <t>Bureau 22</t>
  </si>
  <si>
    <t>Bureau 22 - Double vitre extérieure</t>
  </si>
  <si>
    <t>Bureau 23</t>
  </si>
  <si>
    <t>Bureau 23 - Double vitre extérieure</t>
  </si>
  <si>
    <t>Bureau 24</t>
  </si>
  <si>
    <t>Bureau 24 - Double vitre extérieure</t>
  </si>
  <si>
    <t xml:space="preserve">Bureau 26 </t>
  </si>
  <si>
    <t>Bureau 26 - Double vitre extérieure</t>
  </si>
  <si>
    <t>Vitrerie intérieure - 2 faces</t>
  </si>
  <si>
    <t>Bureaux intérieurs</t>
  </si>
  <si>
    <t>2 bureaux vitrés hall face Accueil et SAS</t>
  </si>
  <si>
    <t>Surface totale</t>
  </si>
  <si>
    <t>Autres prestations - A prévoir en cas de besoin</t>
  </si>
  <si>
    <t>Salles de réunion</t>
  </si>
  <si>
    <t>Agencement avec tables et chaises …</t>
  </si>
  <si>
    <t>Percolateur café</t>
  </si>
  <si>
    <t>Mise en route à l'arrivée de l'agent</t>
  </si>
  <si>
    <t>Vaisselle</t>
  </si>
  <si>
    <t>Faire et ranger la vaisselle</t>
  </si>
  <si>
    <t>Total Autres prestations</t>
  </si>
  <si>
    <t>TOTAL CENTRE D'AFFAIRES DIEPPE</t>
  </si>
  <si>
    <r>
      <rPr>
        <sz val="14"/>
        <color rgb="FFC00000"/>
        <rFont val="Arial"/>
        <family val="2"/>
      </rPr>
      <t xml:space="preserve">* </t>
    </r>
    <r>
      <rPr>
        <sz val="10"/>
        <rFont val="Arial"/>
        <family val="2"/>
      </rPr>
      <t>les prestations de nettoyage de vitres extérieures  et la terrasse en bois sont effectuées 2 fois par an, mais leur coût est mensualisé.
Elles figurent donc dans le forfait annuel, qui est divisé par 12 pour obtenir un coût identique tous les mois.</t>
    </r>
  </si>
  <si>
    <t>NETTOYAGE DES LOCAUX ET VITRES
CENTRE D'AFFAIRES DE DIEPPE</t>
  </si>
  <si>
    <t>NETTOYAGE PLATEAUX DE BUREAUX</t>
  </si>
  <si>
    <t>NETTOYAGE DES LOCAUX ET VITRES
PEPINIERE HOTEL D'ENTREPRISES
DU MADRILLET</t>
  </si>
  <si>
    <t>NETTOYAGE DES LOCAUX ET VITRES
TALENTIS au MADRILLET</t>
  </si>
  <si>
    <t>NETTOYAGE DES LOCAUX ET VITRES
I.F.A. Marcel Sauvage</t>
  </si>
  <si>
    <t>NETTOYAGE DES LOCAUX ET VITRES
CEPPIC ISNEAUVILLE</t>
  </si>
  <si>
    <t>NETTOYAGE DES LOCAUX ET VITRES
TALENTIS PETIT-QUEVILLY</t>
  </si>
  <si>
    <t>NETTOYAGE DES LOCAUX ET VITRES
TALENTIS PAVILLY</t>
  </si>
  <si>
    <t>NETTOYAGE DES LOCAUX
BUREAUX DE L'ANTENNE à EU</t>
  </si>
  <si>
    <t xml:space="preserve">Rez-de-chaussée </t>
  </si>
  <si>
    <t>Total RDC H.T</t>
  </si>
  <si>
    <t>Grande salle de réunion</t>
  </si>
  <si>
    <t>Grand bureau</t>
  </si>
  <si>
    <t>Total 1er étage H.T</t>
  </si>
  <si>
    <t>Total BUREAUX DE L'ANTENNE à EU</t>
  </si>
  <si>
    <t>Cette prestation de nettoyage est effectuée 2 fois par mois</t>
  </si>
  <si>
    <t xml:space="preserve">Bâtiment C - Rez-de-chaussée </t>
  </si>
  <si>
    <t>Salle Amsterdam</t>
  </si>
  <si>
    <t>Salle Londres</t>
  </si>
  <si>
    <t>Salle Dublin</t>
  </si>
  <si>
    <t>Salle Berlin</t>
  </si>
  <si>
    <t>Local ventilation</t>
  </si>
  <si>
    <t>Local Informatique</t>
  </si>
  <si>
    <t>Total Bâtiment C - RdC H.T</t>
  </si>
  <si>
    <t xml:space="preserve">Bâtiment D - Rez-de-chaussée </t>
  </si>
  <si>
    <t>Sanitaire femmes sol</t>
  </si>
  <si>
    <t>Sanitaire femmes mur</t>
  </si>
  <si>
    <t>Faience</t>
  </si>
  <si>
    <t>Sanitaire hommes sol</t>
  </si>
  <si>
    <t>Sanitaire hommes mur</t>
  </si>
  <si>
    <t>Total Bâtiment D - RdC H.T</t>
  </si>
  <si>
    <r>
      <t>Vitrerie Extérieure</t>
    </r>
    <r>
      <rPr>
        <b/>
        <sz val="14"/>
        <color rgb="FFC00000"/>
        <rFont val="Arial"/>
        <family val="2"/>
      </rPr>
      <t xml:space="preserve"> *</t>
    </r>
  </si>
  <si>
    <t>Fenêtres / portes</t>
  </si>
  <si>
    <t>Total INSTITUT CONSULAIRE DIEPPE</t>
  </si>
  <si>
    <t>NETTOYAGE DES LOCAUX ET VITRES
INSTITUT CONSULAIRE DE DIEPPE</t>
  </si>
  <si>
    <t>Centre d'Affaires de Dieppe</t>
  </si>
  <si>
    <t>Antenne EU</t>
  </si>
  <si>
    <t>Institut Consulaire de DIEPPE
Bâtiment C - Salles de réunion</t>
  </si>
  <si>
    <t>Institut Consulaire de DIEPPE
Bâtiment D - Parties communes</t>
  </si>
  <si>
    <t>Institut Consulaire de DIEPPE
Bâtiment C et D - Vitres extérieures</t>
  </si>
  <si>
    <t>Bâtiment C et D</t>
  </si>
  <si>
    <t>14 fenêtres fixes 168x106</t>
  </si>
  <si>
    <t>16 fenêtres oscillo-battantes 168x106</t>
  </si>
  <si>
    <t>1 grande fenêtre fixe 136x220</t>
  </si>
  <si>
    <t>9 grandes fenêtres fixes 170x220</t>
  </si>
  <si>
    <t>2 grandes fenêtres fixes 147x220</t>
  </si>
  <si>
    <t>2 portes-fenêtres oscillo-battantes 170x220</t>
  </si>
  <si>
    <t>1 porte oscillo-battante 135x230</t>
  </si>
  <si>
    <t>Circulation local vélo</t>
  </si>
  <si>
    <t>Bâtiment 1 - Vitrerie extérieure les 2 faces</t>
  </si>
  <si>
    <r>
      <t xml:space="preserve">Total Vitrerie extérieure bâtiment 1
</t>
    </r>
    <r>
      <rPr>
        <i/>
        <sz val="8"/>
        <color rgb="FFC00000"/>
        <rFont val="Arial"/>
        <family val="2"/>
      </rPr>
      <t>Le total annuel a été x2 pour les 2 faces</t>
    </r>
  </si>
  <si>
    <r>
      <t xml:space="preserve">Total vitrerie extérieure bâtiment 2
</t>
    </r>
    <r>
      <rPr>
        <i/>
        <sz val="8"/>
        <color rgb="FFC00000"/>
        <rFont val="Arial"/>
        <family val="2"/>
      </rPr>
      <t>Le total annuel a été x2 pour les 2 faces</t>
    </r>
  </si>
  <si>
    <r>
      <t xml:space="preserve">Total vitrerie extérieure bâtiment 3
</t>
    </r>
    <r>
      <rPr>
        <i/>
        <sz val="8"/>
        <color rgb="FFC00000"/>
        <rFont val="Arial"/>
        <family val="2"/>
      </rPr>
      <t>Le total annuel a été x2 pour les 2 faces</t>
    </r>
  </si>
  <si>
    <r>
      <t xml:space="preserve">Vitrerie extérieure
</t>
    </r>
    <r>
      <rPr>
        <i/>
        <sz val="8"/>
        <color rgb="FFC00000"/>
        <rFont val="Arial"/>
        <family val="2"/>
      </rPr>
      <t>Le total annuel a été x2 pour les 2 faces</t>
    </r>
  </si>
  <si>
    <r>
      <t xml:space="preserve">Total Vitrerie extérieure
</t>
    </r>
    <r>
      <rPr>
        <i/>
        <sz val="8"/>
        <color rgb="FFC00000"/>
        <rFont val="Arial"/>
        <family val="2"/>
      </rPr>
      <t>Le total annuel a été x2 pour les 2 faces</t>
    </r>
  </si>
  <si>
    <r>
      <t xml:space="preserve">Total Vitrerie extérieure
</t>
    </r>
    <r>
      <rPr>
        <i/>
        <sz val="8"/>
        <color rgb="FFC00000"/>
        <rFont val="Arial Unicode MS"/>
        <family val="2"/>
      </rPr>
      <t>Le total annuel a été x2 pour les 2 faces</t>
    </r>
  </si>
  <si>
    <r>
      <t xml:space="preserve">Total vitrerie extérieure 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indexed="18"/>
        <rFont val="Calibri"/>
        <family val="2"/>
        <scheme val="minor"/>
      </rPr>
      <t xml:space="preserve">
</t>
    </r>
    <r>
      <rPr>
        <i/>
        <sz val="8"/>
        <color rgb="FFC00000"/>
        <rFont val="Calibri"/>
        <family val="2"/>
        <scheme val="minor"/>
      </rPr>
      <t>Le total annuel a été x2 pour les 2 faces</t>
    </r>
  </si>
  <si>
    <r>
      <t xml:space="preserve">Total Bâtiment C et D - RdC H.T
</t>
    </r>
    <r>
      <rPr>
        <i/>
        <sz val="8"/>
        <color rgb="FFC00000"/>
        <rFont val="Arial Unicode MS"/>
        <family val="2"/>
      </rPr>
      <t>Le total annuel a été x2 pour les 2 faces</t>
    </r>
  </si>
  <si>
    <t>Nettoyage VMC (tous les bureaux) : 1 fois/an</t>
  </si>
  <si>
    <t>Local poubelle</t>
  </si>
  <si>
    <t>Nettoyage</t>
  </si>
  <si>
    <t>Nettoyage complet Laboratoire 1 (3 fois/an)</t>
  </si>
  <si>
    <t>Nettoyage des micro-ondes dans les salles d'attente (bâtiment A RdC : 6 et bâtiment B RdC : 4)</t>
  </si>
  <si>
    <r>
      <rPr>
        <b/>
        <sz val="10"/>
        <color rgb="FFFF0000"/>
        <rFont val="Arial"/>
        <family val="2"/>
      </rPr>
      <t>LOT 1</t>
    </r>
    <r>
      <rPr>
        <b/>
        <sz val="10"/>
        <color theme="3" tint="-0.249977111117893"/>
        <rFont val="Arial"/>
        <family val="2"/>
      </rPr>
      <t xml:space="preserve"> - Prestations de nettoyage de locaux et vitreries et prestations associées
RECAPITULATIF 
DECOMPOSITION DU PRIX GLOBAL ET FORFAITAIRE</t>
    </r>
  </si>
  <si>
    <r>
      <rPr>
        <b/>
        <i/>
        <u val="singleAccounting"/>
        <sz val="14"/>
        <color theme="0"/>
        <rFont val="Arial"/>
        <family val="2"/>
      </rPr>
      <t>Tranche ferme (à partir du 15/12/2025)</t>
    </r>
    <r>
      <rPr>
        <b/>
        <i/>
        <sz val="14"/>
        <color theme="0"/>
        <rFont val="Arial"/>
        <family val="2"/>
      </rPr>
      <t xml:space="preserve"> </t>
    </r>
  </si>
  <si>
    <t>TOTAL Tranche ferme</t>
  </si>
  <si>
    <t>Tranches Optionnelles</t>
  </si>
  <si>
    <t>Tranche optionnelle 1 - RNI</t>
  </si>
  <si>
    <t>Tranche optionnelle 2 - METROPOLE</t>
  </si>
  <si>
    <t>Tranche optionnelle 3 - VNF</t>
  </si>
  <si>
    <t>Tranche optionnelle 4 - PORCELANOSA</t>
  </si>
  <si>
    <t>Tranche optionnelle 5 - TWH</t>
  </si>
  <si>
    <t xml:space="preserve">Tranche optionnelle 6 - CCI de Région </t>
  </si>
  <si>
    <t>Total Tranches Optionnelles</t>
  </si>
  <si>
    <t>Tranche optionnelle 1 - Rouen Normandy Invest</t>
  </si>
  <si>
    <t>4ème</t>
  </si>
  <si>
    <t>Tranche optionnelle 2 - Métropole de Rouen</t>
  </si>
  <si>
    <t>Tranche optionnelle 3 - Voie Navigable de France</t>
  </si>
  <si>
    <t>2ème</t>
  </si>
  <si>
    <t>Tranche optionnelle 4 - Porcelanosa</t>
  </si>
  <si>
    <t>Tranche optionnelle 6 - CCI de région Normandie</t>
  </si>
  <si>
    <t>3ème</t>
  </si>
  <si>
    <t>NETTOYAGE DES LOCAUX
IFA ISNEAUVILLE</t>
  </si>
  <si>
    <t>Nettoyage des micro-ondes (2 au RdC et 2 au 1er étage)</t>
  </si>
  <si>
    <t>Nettoyage des fontaines à eau, vider bac de récupération, essuyage (1 au RdC et 1 au 1er étage)</t>
  </si>
  <si>
    <t>TOTAL GENERAL IFA Isneauville</t>
  </si>
  <si>
    <t>les effectifs sont en télétravail
(env 50% des effectifs sur site lundi, mardi, jeudi, vendredi. 100% sur site le mercredi)</t>
  </si>
  <si>
    <r>
      <rPr>
        <b/>
        <u/>
        <sz val="10"/>
        <color theme="1"/>
        <rFont val="Calibri"/>
        <family val="2"/>
        <scheme val="minor"/>
      </rPr>
      <t>CCI de région Normandie</t>
    </r>
    <r>
      <rPr>
        <sz val="10"/>
        <color theme="1"/>
        <rFont val="Calibri"/>
        <family val="2"/>
        <scheme val="minor"/>
      </rPr>
      <t xml:space="preserve">
Sol : moquette
Fréquence : Quotidienne
Entretien des bureaux et de la cuisine
Entretien des cloisons vitrées et vitres intérieures</t>
    </r>
  </si>
  <si>
    <r>
      <rPr>
        <b/>
        <u/>
        <sz val="10"/>
        <color theme="1"/>
        <rFont val="Calibri"/>
        <family val="2"/>
        <scheme val="minor"/>
      </rPr>
      <t>TWH</t>
    </r>
    <r>
      <rPr>
        <sz val="10"/>
        <color theme="1"/>
        <rFont val="Calibri"/>
        <family val="2"/>
        <scheme val="minor"/>
      </rPr>
      <t xml:space="preserve">
Sol : moquette
Fréquence : 2 fois/semaine
Entretien des bureaux et salle de réunion
Entretien des cloisons vitrées et vitres intérieures</t>
    </r>
  </si>
  <si>
    <r>
      <rPr>
        <b/>
        <u/>
        <sz val="10"/>
        <color theme="1"/>
        <rFont val="Calibri"/>
        <family val="2"/>
        <scheme val="minor"/>
      </rPr>
      <t>Porcelanosa</t>
    </r>
    <r>
      <rPr>
        <sz val="10"/>
        <color theme="1"/>
        <rFont val="Calibri"/>
        <family val="2"/>
        <scheme val="minor"/>
      </rPr>
      <t xml:space="preserve">
Sol : moquette
Fréquence : 1 fois/semaine
Entretien des bureaux 
Entretien des cloisons vitrées et vitres intérieures</t>
    </r>
  </si>
  <si>
    <r>
      <rPr>
        <b/>
        <u/>
        <sz val="10"/>
        <color theme="1"/>
        <rFont val="Calibri"/>
        <family val="2"/>
        <scheme val="minor"/>
      </rPr>
      <t>Voie Navigable de France</t>
    </r>
    <r>
      <rPr>
        <sz val="10"/>
        <color theme="1"/>
        <rFont val="Calibri"/>
        <family val="2"/>
        <scheme val="minor"/>
      </rPr>
      <t xml:space="preserve">
Sol : moquette
Fréquence : 2 fois/semaine
Entretien des bureaux 
Entretien des cloisons vitrées et vitres intérieures</t>
    </r>
  </si>
  <si>
    <r>
      <rPr>
        <b/>
        <u/>
        <sz val="10"/>
        <color theme="1"/>
        <rFont val="Calibri"/>
        <family val="2"/>
        <scheme val="minor"/>
      </rPr>
      <t>Métropole de Rouen</t>
    </r>
    <r>
      <rPr>
        <sz val="10"/>
        <color theme="1"/>
        <rFont val="Calibri"/>
        <family val="2"/>
        <scheme val="minor"/>
      </rPr>
      <t xml:space="preserve">
Sol : PVC
Fréquence : Quotidienne
Entretien des bureaux 
Entretien des cloisons vitrées et vitres intérieures</t>
    </r>
  </si>
  <si>
    <r>
      <rPr>
        <b/>
        <u/>
        <sz val="10"/>
        <color theme="1"/>
        <rFont val="Calibri"/>
        <family val="2"/>
        <scheme val="minor"/>
      </rPr>
      <t>Rouen Normandy Invest</t>
    </r>
    <r>
      <rPr>
        <sz val="10"/>
        <color theme="1"/>
        <rFont val="Calibri"/>
        <family val="2"/>
        <scheme val="minor"/>
      </rPr>
      <t xml:space="preserve">
Sol : moquette
Fréquence : Quotidienne
Entretien des bureaux 
Entretien des cloisons vitrées et vitres intérieures</t>
    </r>
  </si>
  <si>
    <t>FORFAIT
ANNUEL HT</t>
  </si>
  <si>
    <t>IFA Marcel Sauvage Mont Saint Aignan</t>
  </si>
  <si>
    <t>IFA Marcel Sauvage Isneauville</t>
  </si>
  <si>
    <t>Nettoyage VMC (tous les bureaux) : 1 fois / an</t>
  </si>
  <si>
    <r>
      <t>Terrasse bois</t>
    </r>
    <r>
      <rPr>
        <b/>
        <sz val="14"/>
        <color rgb="FFC00000"/>
        <rFont val="Arial"/>
        <family val="2"/>
      </rPr>
      <t xml:space="preserve"> </t>
    </r>
    <r>
      <rPr>
        <sz val="11"/>
        <rFont val="Arial"/>
        <family val="2"/>
      </rPr>
      <t>(2 fois/an)</t>
    </r>
    <r>
      <rPr>
        <b/>
        <sz val="14"/>
        <color rgb="FFC00000"/>
        <rFont val="Arial"/>
        <family val="2"/>
      </rPr>
      <t>*</t>
    </r>
  </si>
  <si>
    <t>Nettoyage de l'Espace détente (bâtiment D) : cuisine, micro-ondes… (quotidien)</t>
  </si>
  <si>
    <r>
      <t xml:space="preserve">Nettoyage stores occultants dans les 4 salles de réunion (bâtiment C) : 2 fois/an </t>
    </r>
    <r>
      <rPr>
        <sz val="14"/>
        <color rgb="FFFF0000"/>
        <rFont val="Calibri"/>
        <family val="2"/>
        <scheme val="minor"/>
      </rPr>
      <t>*</t>
    </r>
  </si>
  <si>
    <r>
      <rPr>
        <sz val="8"/>
        <color rgb="FFC00000"/>
        <rFont val="Arial"/>
        <family val="2"/>
      </rPr>
      <t>*</t>
    </r>
    <r>
      <rPr>
        <sz val="8"/>
        <rFont val="Arial"/>
        <family val="2"/>
      </rPr>
      <t xml:space="preserve"> les prestations de nettoyage de vitres sont effectuées 2 fois par an, mais leur coût est mensualisé.
Elles figurent donc dans le forfait annuel, qui est divisé par 12 pour obtenir un coût identique tous les mois.</t>
    </r>
  </si>
  <si>
    <t>Ce site sera à facturer à CEPPIC Association - 194 rue de la ronce - 76230 ISNEAUVILLE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</si>
</sst>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[$€-40C]_-;\-* #,##0.00\ [$€-40C]_-;_-* &quot;-&quot;??\ [$€-40C]_-;_-@_-"/>
    <numFmt numFmtId="167" formatCode="_-* #,##0.00\ [$€-1]_-;\-* #,##0.00\ [$€-1]_-;_-* &quot;-&quot;??\ [$€-1]_-"/>
  </numFmts>
  <fonts count="10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3" tint="-0.249977111117893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 Unicode MS"/>
      <family val="2"/>
    </font>
    <font>
      <sz val="11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 Unicode MS"/>
      <family val="2"/>
    </font>
    <font>
      <b/>
      <sz val="12"/>
      <color indexed="18"/>
      <name val="Arial"/>
      <family val="2"/>
    </font>
    <font>
      <b/>
      <sz val="14"/>
      <color indexed="18"/>
      <name val="Arial"/>
      <family val="2"/>
    </font>
    <font>
      <b/>
      <sz val="14"/>
      <name val="Arial"/>
      <family val="2"/>
    </font>
    <font>
      <vertAlign val="superscript"/>
      <sz val="12"/>
      <name val="Arial"/>
      <family val="2"/>
    </font>
    <font>
      <sz val="6"/>
      <name val="Monotype Sorts"/>
      <charset val="2"/>
    </font>
    <font>
      <sz val="10"/>
      <color theme="3"/>
      <name val="Arial"/>
      <family val="2"/>
    </font>
    <font>
      <b/>
      <sz val="10"/>
      <name val="Arial"/>
      <family val="2"/>
    </font>
    <font>
      <b/>
      <sz val="10"/>
      <name val="Arial Unicode MS"/>
      <family val="2"/>
    </font>
    <font>
      <b/>
      <sz val="10"/>
      <color theme="3"/>
      <name val="Arial Unicode MS"/>
      <family val="2"/>
    </font>
    <font>
      <b/>
      <sz val="12"/>
      <name val="Arial Unicode MS"/>
      <family val="2"/>
    </font>
    <font>
      <sz val="12"/>
      <color theme="3"/>
      <name val="Arial"/>
      <family val="2"/>
    </font>
    <font>
      <vertAlign val="superscript"/>
      <sz val="12"/>
      <color theme="3"/>
      <name val="Arial"/>
      <family val="2"/>
    </font>
    <font>
      <sz val="8"/>
      <name val="Arial"/>
      <family val="2"/>
    </font>
    <font>
      <sz val="10"/>
      <color theme="4" tint="-0.249977111117893"/>
      <name val="Arial"/>
      <family val="2"/>
    </font>
    <font>
      <b/>
      <sz val="10"/>
      <color theme="3"/>
      <name val="Arial"/>
      <family val="2"/>
    </font>
    <font>
      <sz val="12"/>
      <color indexed="18"/>
      <name val="Arial"/>
      <family val="2"/>
    </font>
    <font>
      <sz val="10"/>
      <color indexed="1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 Unicode MS"/>
      <family val="2"/>
    </font>
    <font>
      <b/>
      <sz val="10"/>
      <color indexed="18"/>
      <name val="Arial"/>
      <family val="2"/>
    </font>
    <font>
      <b/>
      <sz val="12"/>
      <color indexed="18"/>
      <name val="Arial Unicode MS"/>
      <family val="2"/>
    </font>
    <font>
      <b/>
      <sz val="10"/>
      <color indexed="18"/>
      <name val="Arial Unicode MS"/>
      <family val="2"/>
    </font>
    <font>
      <vertAlign val="superscript"/>
      <sz val="12"/>
      <color indexed="18"/>
      <name val="Arial"/>
      <family val="2"/>
    </font>
    <font>
      <sz val="9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b/>
      <u/>
      <sz val="14"/>
      <color indexed="18"/>
      <name val="Arial"/>
      <family val="2"/>
    </font>
    <font>
      <sz val="10"/>
      <color theme="3"/>
      <name val="Arial Unicode MS"/>
      <family val="2"/>
    </font>
    <font>
      <b/>
      <vertAlign val="superscript"/>
      <sz val="14"/>
      <color indexed="18"/>
      <name val="Arial"/>
      <family val="2"/>
    </font>
    <font>
      <sz val="12"/>
      <color indexed="10"/>
      <name val="Arial"/>
      <family val="2"/>
    </font>
    <font>
      <sz val="10"/>
      <color indexed="18"/>
      <name val="Arial Unicode MS"/>
      <family val="2"/>
    </font>
    <font>
      <b/>
      <sz val="10"/>
      <color rgb="FFC00000"/>
      <name val="Arial Unicode MS"/>
      <family val="2"/>
    </font>
    <font>
      <b/>
      <sz val="10"/>
      <color theme="5" tint="-0.249977111117893"/>
      <name val="Arial Unicode MS"/>
      <family val="2"/>
    </font>
    <font>
      <sz val="9"/>
      <color rgb="FFFF000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8"/>
      <name val="Calibri"/>
      <family val="2"/>
      <scheme val="minor"/>
    </font>
    <font>
      <b/>
      <sz val="14"/>
      <color indexed="18"/>
      <name val="Calibri"/>
      <family val="2"/>
      <scheme val="minor"/>
    </font>
    <font>
      <b/>
      <sz val="14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6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vertAlign val="superscript"/>
      <sz val="12"/>
      <color theme="3"/>
      <name val="Calibri"/>
      <family val="2"/>
      <scheme val="minor"/>
    </font>
    <font>
      <sz val="10"/>
      <color indexed="18"/>
      <name val="Calibri"/>
      <family val="2"/>
      <scheme val="minor"/>
    </font>
    <font>
      <sz val="8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indexed="18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2"/>
      <name val="Arial"/>
      <family val="2"/>
    </font>
    <font>
      <b/>
      <sz val="18"/>
      <name val="Arial"/>
      <family val="2"/>
    </font>
    <font>
      <b/>
      <vertAlign val="superscript"/>
      <sz val="11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b/>
      <i/>
      <u val="singleAccounting"/>
      <sz val="14"/>
      <color theme="1"/>
      <name val="Calibri"/>
      <family val="2"/>
      <scheme val="minor"/>
    </font>
    <font>
      <b/>
      <i/>
      <sz val="14"/>
      <color theme="0"/>
      <name val="Arial"/>
      <family val="2"/>
    </font>
    <font>
      <b/>
      <i/>
      <u val="singleAccounting"/>
      <sz val="14"/>
      <color theme="0"/>
      <name val="Arial"/>
      <family val="2"/>
    </font>
    <font>
      <b/>
      <sz val="14"/>
      <color theme="0"/>
      <name val="Arial"/>
      <family val="2"/>
    </font>
    <font>
      <b/>
      <sz val="10"/>
      <color rgb="FF002060"/>
      <name val="Arial"/>
      <family val="2"/>
    </font>
    <font>
      <b/>
      <sz val="12"/>
      <color rgb="FF002060"/>
      <name val="Arial"/>
      <family val="2"/>
    </font>
    <font>
      <sz val="10"/>
      <color theme="4" tint="-0.499984740745262"/>
      <name val="Arial"/>
      <family val="2"/>
    </font>
    <font>
      <b/>
      <sz val="14"/>
      <color rgb="FFC00000"/>
      <name val="Arial"/>
      <family val="2"/>
    </font>
    <font>
      <b/>
      <sz val="16"/>
      <color rgb="FFC00000"/>
      <name val="Arial"/>
      <family val="2"/>
    </font>
    <font>
      <sz val="12"/>
      <color theme="3" tint="-0.249977111117893"/>
      <name val="Arial"/>
      <family val="2"/>
    </font>
    <font>
      <vertAlign val="superscript"/>
      <sz val="12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b/>
      <sz val="12"/>
      <color theme="3" tint="-0.249977111117893"/>
      <name val="Arial"/>
      <family val="2"/>
    </font>
    <font>
      <sz val="12"/>
      <color indexed="18"/>
      <name val="Arial Unicode MS"/>
      <family val="2"/>
    </font>
    <font>
      <sz val="14"/>
      <color rgb="FFC00000"/>
      <name val="Arial"/>
      <family val="2"/>
    </font>
    <font>
      <b/>
      <sz val="16"/>
      <color indexed="18"/>
      <name val="Calibri"/>
      <family val="2"/>
      <scheme val="minor"/>
    </font>
    <font>
      <b/>
      <sz val="12"/>
      <color rgb="FF002060"/>
      <name val="Arial Unicode MS"/>
      <family val="2"/>
    </font>
    <font>
      <sz val="11"/>
      <name val="Calibri"/>
      <family val="2"/>
      <scheme val="minor"/>
    </font>
    <font>
      <i/>
      <sz val="8"/>
      <color rgb="FFC00000"/>
      <name val="Arial"/>
      <family val="2"/>
    </font>
    <font>
      <i/>
      <sz val="8"/>
      <color rgb="FFC00000"/>
      <name val="Arial Unicode MS"/>
      <family val="2"/>
    </font>
    <font>
      <i/>
      <sz val="8"/>
      <color rgb="FFC00000"/>
      <name val="Calibri"/>
      <family val="2"/>
      <scheme val="minor"/>
    </font>
    <font>
      <sz val="10"/>
      <color theme="0"/>
      <name val="Arial"/>
      <family val="2"/>
    </font>
    <font>
      <b/>
      <i/>
      <sz val="14"/>
      <name val="Arial"/>
      <family val="2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8"/>
      <color rgb="FFC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Dot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Dot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Dot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44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/>
    </xf>
    <xf numFmtId="164" fontId="5" fillId="0" borderId="0" xfId="0" applyNumberFormat="1" applyFont="1"/>
    <xf numFmtId="164" fontId="6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64" fontId="4" fillId="0" borderId="0" xfId="0" applyNumberFormat="1" applyFont="1"/>
    <xf numFmtId="164" fontId="0" fillId="3" borderId="14" xfId="0" applyNumberForma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left" vertical="center" wrapText="1"/>
    </xf>
    <xf numFmtId="44" fontId="0" fillId="0" borderId="16" xfId="1" applyFont="1" applyBorder="1" applyAlignment="1">
      <alignment horizontal="center" vertical="center" wrapText="1"/>
    </xf>
    <xf numFmtId="44" fontId="0" fillId="0" borderId="17" xfId="1" applyFont="1" applyBorder="1" applyAlignment="1">
      <alignment horizontal="center" vertical="center" wrapText="1"/>
    </xf>
    <xf numFmtId="164" fontId="0" fillId="4" borderId="14" xfId="0" applyNumberFormat="1" applyFill="1" applyBorder="1" applyAlignment="1">
      <alignment horizontal="center" vertical="center"/>
    </xf>
    <xf numFmtId="164" fontId="4" fillId="0" borderId="18" xfId="0" applyNumberFormat="1" applyFont="1" applyBorder="1" applyAlignment="1">
      <alignment vertical="center" wrapText="1"/>
    </xf>
    <xf numFmtId="164" fontId="4" fillId="0" borderId="18" xfId="0" applyNumberFormat="1" applyFont="1" applyBorder="1" applyAlignment="1">
      <alignment vertical="center"/>
    </xf>
    <xf numFmtId="164" fontId="0" fillId="5" borderId="11" xfId="0" applyNumberFormat="1" applyFill="1" applyBorder="1" applyAlignment="1">
      <alignment horizontal="center" vertical="center"/>
    </xf>
    <xf numFmtId="44" fontId="7" fillId="6" borderId="9" xfId="1" applyFont="1" applyFill="1" applyBorder="1" applyAlignment="1">
      <alignment horizontal="center" vertical="center" wrapText="1"/>
    </xf>
    <xf numFmtId="44" fontId="7" fillId="6" borderId="10" xfId="1" applyFont="1" applyFill="1" applyBorder="1" applyAlignment="1">
      <alignment horizontal="center" vertical="center" wrapText="1"/>
    </xf>
    <xf numFmtId="164" fontId="4" fillId="3" borderId="0" xfId="0" applyNumberFormat="1" applyFont="1" applyFill="1"/>
    <xf numFmtId="164" fontId="4" fillId="4" borderId="0" xfId="0" applyNumberFormat="1" applyFont="1" applyFill="1"/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44" fontId="10" fillId="0" borderId="0" xfId="1" applyFont="1" applyAlignment="1">
      <alignment horizontal="left"/>
    </xf>
    <xf numFmtId="44" fontId="4" fillId="0" borderId="0" xfId="1" applyFont="1" applyAlignment="1">
      <alignment horizontal="right" wrapText="1"/>
    </xf>
    <xf numFmtId="0" fontId="4" fillId="0" borderId="0" xfId="0" applyFont="1"/>
    <xf numFmtId="165" fontId="4" fillId="0" borderId="0" xfId="0" applyNumberFormat="1" applyFont="1" applyAlignment="1">
      <alignment horizontal="right" vertical="center"/>
    </xf>
    <xf numFmtId="2" fontId="13" fillId="0" borderId="0" xfId="0" applyNumberFormat="1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44" fontId="13" fillId="0" borderId="0" xfId="1" applyFont="1" applyAlignment="1">
      <alignment horizontal="center" vertical="center"/>
    </xf>
    <xf numFmtId="165" fontId="8" fillId="7" borderId="20" xfId="0" applyNumberFormat="1" applyFont="1" applyFill="1" applyBorder="1" applyAlignment="1">
      <alignment horizontal="center" vertical="center"/>
    </xf>
    <xf numFmtId="165" fontId="9" fillId="7" borderId="21" xfId="0" applyNumberFormat="1" applyFont="1" applyFill="1" applyBorder="1" applyAlignment="1">
      <alignment horizontal="left" vertical="center" wrapText="1"/>
    </xf>
    <xf numFmtId="165" fontId="9" fillId="7" borderId="22" xfId="0" applyNumberFormat="1" applyFont="1" applyFill="1" applyBorder="1" applyAlignment="1">
      <alignment horizontal="center" vertical="center" wrapText="1"/>
    </xf>
    <xf numFmtId="2" fontId="9" fillId="7" borderId="22" xfId="0" applyNumberFormat="1" applyFont="1" applyFill="1" applyBorder="1" applyAlignment="1">
      <alignment horizontal="center" vertical="center" wrapText="1"/>
    </xf>
    <xf numFmtId="44" fontId="9" fillId="7" borderId="22" xfId="1" applyFont="1" applyFill="1" applyBorder="1" applyAlignment="1">
      <alignment horizontal="center" vertical="center" wrapText="1"/>
    </xf>
    <xf numFmtId="44" fontId="9" fillId="7" borderId="23" xfId="1" applyFont="1" applyFill="1" applyBorder="1" applyAlignment="1">
      <alignment horizontal="center" vertical="center" wrapText="1"/>
    </xf>
    <xf numFmtId="49" fontId="15" fillId="0" borderId="24" xfId="0" applyNumberFormat="1" applyFont="1" applyBorder="1" applyAlignment="1">
      <alignment horizontal="center" vertical="center"/>
    </xf>
    <xf numFmtId="0" fontId="4" fillId="0" borderId="25" xfId="0" applyFont="1" applyBorder="1"/>
    <xf numFmtId="165" fontId="4" fillId="0" borderId="25" xfId="0" applyNumberFormat="1" applyFont="1" applyBorder="1" applyAlignment="1">
      <alignment horizontal="center" vertical="center"/>
    </xf>
    <xf numFmtId="2" fontId="16" fillId="0" borderId="25" xfId="0" applyNumberFormat="1" applyFont="1" applyBorder="1" applyAlignment="1">
      <alignment horizontal="center" vertical="center" wrapText="1"/>
    </xf>
    <xf numFmtId="166" fontId="10" fillId="0" borderId="25" xfId="1" applyNumberFormat="1" applyFont="1" applyBorder="1" applyAlignment="1" applyProtection="1">
      <alignment horizontal="center" vertical="center"/>
      <protection locked="0"/>
    </xf>
    <xf numFmtId="44" fontId="9" fillId="0" borderId="26" xfId="1" applyFont="1" applyBorder="1" applyAlignment="1">
      <alignment horizontal="right" vertical="center"/>
    </xf>
    <xf numFmtId="2" fontId="16" fillId="0" borderId="25" xfId="0" applyNumberFormat="1" applyFont="1" applyBorder="1" applyAlignment="1">
      <alignment horizontal="center" wrapText="1"/>
    </xf>
    <xf numFmtId="2" fontId="4" fillId="0" borderId="25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left" vertical="center" wrapText="1"/>
    </xf>
    <xf numFmtId="165" fontId="4" fillId="0" borderId="25" xfId="0" applyNumberFormat="1" applyFont="1" applyBorder="1" applyAlignment="1">
      <alignment horizontal="left" vertical="center"/>
    </xf>
    <xf numFmtId="2" fontId="16" fillId="0" borderId="25" xfId="0" applyNumberFormat="1" applyFont="1" applyBorder="1" applyAlignment="1">
      <alignment horizontal="center" vertical="center"/>
    </xf>
    <xf numFmtId="166" fontId="9" fillId="0" borderId="25" xfId="1" applyNumberFormat="1" applyFont="1" applyBorder="1" applyAlignment="1" applyProtection="1">
      <alignment horizontal="center" vertical="center"/>
      <protection locked="0"/>
    </xf>
    <xf numFmtId="49" fontId="15" fillId="0" borderId="27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 wrapText="1"/>
    </xf>
    <xf numFmtId="44" fontId="4" fillId="0" borderId="12" xfId="1" applyFont="1" applyBorder="1" applyAlignment="1">
      <alignment vertical="center"/>
    </xf>
    <xf numFmtId="49" fontId="15" fillId="0" borderId="29" xfId="0" applyNumberFormat="1" applyFont="1" applyBorder="1" applyAlignment="1">
      <alignment horizontal="center" vertical="center"/>
    </xf>
    <xf numFmtId="165" fontId="18" fillId="0" borderId="30" xfId="0" applyNumberFormat="1" applyFont="1" applyBorder="1" applyAlignment="1">
      <alignment horizontal="center" vertical="center" wrapText="1"/>
    </xf>
    <xf numFmtId="165" fontId="19" fillId="0" borderId="30" xfId="0" applyNumberFormat="1" applyFont="1" applyBorder="1" applyAlignment="1">
      <alignment horizontal="center" vertical="center" wrapText="1"/>
    </xf>
    <xf numFmtId="44" fontId="18" fillId="0" borderId="30" xfId="1" applyFont="1" applyBorder="1" applyAlignment="1">
      <alignment horizontal="center" vertical="center"/>
    </xf>
    <xf numFmtId="44" fontId="18" fillId="0" borderId="18" xfId="1" applyFont="1" applyBorder="1" applyAlignment="1">
      <alignment horizontal="center" vertical="center"/>
    </xf>
    <xf numFmtId="165" fontId="4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44" fontId="10" fillId="0" borderId="0" xfId="1" applyFont="1" applyAlignment="1">
      <alignment vertical="center"/>
    </xf>
    <xf numFmtId="44" fontId="4" fillId="0" borderId="0" xfId="1" applyFont="1" applyAlignment="1">
      <alignment horizontal="right" vertical="center"/>
    </xf>
    <xf numFmtId="2" fontId="21" fillId="7" borderId="2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2" fontId="16" fillId="0" borderId="0" xfId="0" applyNumberFormat="1" applyFont="1" applyAlignment="1">
      <alignment horizontal="center" vertical="center"/>
    </xf>
    <xf numFmtId="44" fontId="4" fillId="0" borderId="12" xfId="1" applyFont="1" applyBorder="1" applyAlignment="1">
      <alignment horizontal="right" vertical="center"/>
    </xf>
    <xf numFmtId="0" fontId="4" fillId="0" borderId="30" xfId="0" applyFont="1" applyBorder="1" applyAlignment="1">
      <alignment horizontal="left" vertical="center"/>
    </xf>
    <xf numFmtId="165" fontId="4" fillId="0" borderId="30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/>
    </xf>
    <xf numFmtId="44" fontId="10" fillId="0" borderId="30" xfId="1" applyFont="1" applyBorder="1" applyAlignment="1">
      <alignment horizontal="center" vertical="center"/>
    </xf>
    <xf numFmtId="44" fontId="4" fillId="0" borderId="15" xfId="1" applyFont="1" applyBorder="1" applyAlignment="1">
      <alignment horizontal="right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left" vertical="center" wrapText="1"/>
    </xf>
    <xf numFmtId="2" fontId="4" fillId="0" borderId="30" xfId="0" applyNumberFormat="1" applyFont="1" applyBorder="1" applyAlignment="1">
      <alignment horizontal="center" vertical="center" wrapText="1"/>
    </xf>
    <xf numFmtId="44" fontId="10" fillId="0" borderId="30" xfId="1" applyFont="1" applyBorder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top" wrapText="1"/>
    </xf>
    <xf numFmtId="2" fontId="5" fillId="7" borderId="22" xfId="0" applyNumberFormat="1" applyFont="1" applyFill="1" applyBorder="1" applyAlignment="1">
      <alignment horizontal="center" vertical="center" wrapText="1"/>
    </xf>
    <xf numFmtId="165" fontId="15" fillId="0" borderId="24" xfId="0" applyNumberFormat="1" applyFont="1" applyBorder="1" applyAlignment="1">
      <alignment horizontal="center" vertical="center"/>
    </xf>
    <xf numFmtId="165" fontId="4" fillId="0" borderId="25" xfId="0" applyNumberFormat="1" applyFont="1" applyBorder="1" applyAlignment="1">
      <alignment horizontal="center" vertical="center" wrapText="1"/>
    </xf>
    <xf numFmtId="44" fontId="9" fillId="0" borderId="26" xfId="1" applyFont="1" applyBorder="1" applyAlignment="1">
      <alignment vertical="center"/>
    </xf>
    <xf numFmtId="166" fontId="10" fillId="0" borderId="25" xfId="1" applyNumberFormat="1" applyFont="1" applyBorder="1" applyAlignment="1" applyProtection="1">
      <alignment vertical="center"/>
      <protection locked="0"/>
    </xf>
    <xf numFmtId="165" fontId="15" fillId="0" borderId="31" xfId="0" applyNumberFormat="1" applyFont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 wrapText="1"/>
    </xf>
    <xf numFmtId="165" fontId="4" fillId="0" borderId="32" xfId="0" applyNumberFormat="1" applyFont="1" applyBorder="1" applyAlignment="1">
      <alignment horizontal="left" vertical="center" wrapText="1"/>
    </xf>
    <xf numFmtId="0" fontId="23" fillId="0" borderId="32" xfId="0" applyFont="1" applyBorder="1" applyAlignment="1">
      <alignment vertical="center"/>
    </xf>
    <xf numFmtId="165" fontId="24" fillId="0" borderId="32" xfId="0" applyNumberFormat="1" applyFont="1" applyBorder="1" applyAlignment="1">
      <alignment horizontal="left" vertical="center"/>
    </xf>
    <xf numFmtId="2" fontId="4" fillId="0" borderId="32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5" fontId="15" fillId="0" borderId="27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26" fillId="0" borderId="29" xfId="0" applyFont="1" applyBorder="1" applyAlignment="1">
      <alignment horizontal="left" vertical="top"/>
    </xf>
    <xf numFmtId="0" fontId="11" fillId="0" borderId="30" xfId="0" applyFont="1" applyBorder="1" applyAlignment="1">
      <alignment horizontal="center" vertical="top"/>
    </xf>
    <xf numFmtId="0" fontId="11" fillId="0" borderId="30" xfId="0" applyFont="1" applyBorder="1" applyAlignment="1">
      <alignment horizontal="left" vertical="top"/>
    </xf>
    <xf numFmtId="0" fontId="0" fillId="0" borderId="30" xfId="0" applyBorder="1"/>
    <xf numFmtId="0" fontId="0" fillId="0" borderId="30" xfId="0" applyBorder="1" applyAlignment="1">
      <alignment horizontal="left"/>
    </xf>
    <xf numFmtId="2" fontId="0" fillId="0" borderId="30" xfId="0" applyNumberFormat="1" applyBorder="1" applyAlignment="1">
      <alignment horizontal="center"/>
    </xf>
    <xf numFmtId="0" fontId="0" fillId="0" borderId="15" xfId="0" applyBorder="1" applyAlignment="1">
      <alignment horizontal="right"/>
    </xf>
    <xf numFmtId="165" fontId="4" fillId="0" borderId="0" xfId="0" applyNumberFormat="1" applyFont="1" applyAlignment="1">
      <alignment horizontal="right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2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165" fontId="9" fillId="7" borderId="34" xfId="0" applyNumberFormat="1" applyFont="1" applyFill="1" applyBorder="1" applyAlignment="1">
      <alignment vertical="center"/>
    </xf>
    <xf numFmtId="165" fontId="9" fillId="7" borderId="35" xfId="0" applyNumberFormat="1" applyFont="1" applyFill="1" applyBorder="1" applyAlignment="1">
      <alignment horizontal="center" vertical="center"/>
    </xf>
    <xf numFmtId="165" fontId="9" fillId="7" borderId="35" xfId="0" applyNumberFormat="1" applyFont="1" applyFill="1" applyBorder="1" applyAlignment="1">
      <alignment horizontal="left" vertical="center"/>
    </xf>
    <xf numFmtId="2" fontId="9" fillId="7" borderId="36" xfId="0" applyNumberFormat="1" applyFont="1" applyFill="1" applyBorder="1" applyAlignment="1">
      <alignment horizontal="center" vertical="center" wrapText="1"/>
    </xf>
    <xf numFmtId="166" fontId="10" fillId="0" borderId="25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>
      <alignment horizontal="left" vertical="center"/>
    </xf>
    <xf numFmtId="165" fontId="4" fillId="0" borderId="32" xfId="0" applyNumberFormat="1" applyFont="1" applyBorder="1" applyAlignment="1">
      <alignment vertical="center"/>
    </xf>
    <xf numFmtId="165" fontId="10" fillId="0" borderId="33" xfId="0" applyNumberFormat="1" applyFont="1" applyBorder="1" applyAlignment="1">
      <alignment horizontal="center" vertical="center"/>
    </xf>
    <xf numFmtId="0" fontId="4" fillId="0" borderId="27" xfId="0" applyFont="1" applyBorder="1"/>
    <xf numFmtId="0" fontId="4" fillId="0" borderId="29" xfId="0" applyFont="1" applyBorder="1"/>
    <xf numFmtId="2" fontId="11" fillId="0" borderId="30" xfId="0" applyNumberFormat="1" applyFont="1" applyBorder="1" applyAlignment="1">
      <alignment horizontal="center" vertical="center"/>
    </xf>
    <xf numFmtId="2" fontId="25" fillId="0" borderId="30" xfId="0" applyNumberFormat="1" applyFont="1" applyBorder="1" applyAlignment="1">
      <alignment horizontal="center" vertical="center" wrapText="1"/>
    </xf>
    <xf numFmtId="44" fontId="27" fillId="0" borderId="30" xfId="1" applyFont="1" applyBorder="1" applyAlignment="1">
      <alignment horizontal="center" vertical="center" wrapText="1"/>
    </xf>
    <xf numFmtId="44" fontId="27" fillId="0" borderId="15" xfId="1" applyFont="1" applyBorder="1" applyAlignment="1">
      <alignment horizontal="center" vertical="center" wrapText="1"/>
    </xf>
    <xf numFmtId="0" fontId="4" fillId="0" borderId="35" xfId="0" applyFont="1" applyBorder="1"/>
    <xf numFmtId="2" fontId="11" fillId="0" borderId="0" xfId="0" applyNumberFormat="1" applyFont="1" applyAlignment="1">
      <alignment horizontal="center" vertical="center"/>
    </xf>
    <xf numFmtId="2" fontId="25" fillId="0" borderId="0" xfId="0" applyNumberFormat="1" applyFont="1" applyAlignment="1">
      <alignment horizontal="center" vertical="center" wrapText="1"/>
    </xf>
    <xf numFmtId="44" fontId="27" fillId="0" borderId="0" xfId="1" applyFont="1" applyAlignment="1">
      <alignment horizontal="center" vertical="center" wrapText="1"/>
    </xf>
    <xf numFmtId="44" fontId="27" fillId="0" borderId="35" xfId="1" applyFont="1" applyBorder="1" applyAlignment="1">
      <alignment horizontal="center" vertical="center" wrapText="1"/>
    </xf>
    <xf numFmtId="166" fontId="9" fillId="0" borderId="26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65" fontId="10" fillId="0" borderId="12" xfId="0" applyNumberFormat="1" applyFont="1" applyBorder="1" applyAlignment="1">
      <alignment horizontal="center" vertical="center"/>
    </xf>
    <xf numFmtId="0" fontId="4" fillId="0" borderId="34" xfId="0" applyFont="1" applyBorder="1"/>
    <xf numFmtId="2" fontId="11" fillId="0" borderId="35" xfId="0" applyNumberFormat="1" applyFont="1" applyBorder="1" applyAlignment="1">
      <alignment horizontal="center" vertical="center"/>
    </xf>
    <xf numFmtId="2" fontId="25" fillId="0" borderId="35" xfId="0" applyNumberFormat="1" applyFont="1" applyBorder="1" applyAlignment="1">
      <alignment horizontal="center" vertical="center" wrapText="1"/>
    </xf>
    <xf numFmtId="44" fontId="28" fillId="0" borderId="41" xfId="1" applyFont="1" applyBorder="1" applyAlignment="1">
      <alignment horizontal="right" vertical="center" wrapText="1"/>
    </xf>
    <xf numFmtId="44" fontId="27" fillId="0" borderId="18" xfId="1" applyFont="1" applyBorder="1" applyAlignment="1">
      <alignment horizontal="center" vertical="center" wrapText="1"/>
    </xf>
    <xf numFmtId="2" fontId="11" fillId="0" borderId="0" xfId="0" applyNumberFormat="1" applyFont="1" applyAlignment="1">
      <alignment vertical="center"/>
    </xf>
    <xf numFmtId="4" fontId="29" fillId="0" borderId="12" xfId="0" applyNumberFormat="1" applyFont="1" applyBorder="1" applyAlignment="1">
      <alignment vertical="center" wrapText="1"/>
    </xf>
    <xf numFmtId="44" fontId="30" fillId="0" borderId="19" xfId="1" applyFont="1" applyBorder="1" applyAlignment="1">
      <alignment vertical="center" wrapText="1"/>
    </xf>
    <xf numFmtId="0" fontId="4" fillId="0" borderId="30" xfId="0" applyFont="1" applyBorder="1"/>
    <xf numFmtId="44" fontId="4" fillId="0" borderId="30" xfId="1" applyFont="1" applyBorder="1"/>
    <xf numFmtId="0" fontId="4" fillId="0" borderId="15" xfId="0" applyFont="1" applyBorder="1"/>
    <xf numFmtId="44" fontId="4" fillId="0" borderId="0" xfId="1" applyFont="1"/>
    <xf numFmtId="0" fontId="31" fillId="0" borderId="25" xfId="0" applyFont="1" applyBorder="1" applyAlignment="1">
      <alignment vertical="center"/>
    </xf>
    <xf numFmtId="164" fontId="4" fillId="0" borderId="25" xfId="1" applyNumberFormat="1" applyFont="1" applyBorder="1" applyAlignment="1" applyProtection="1">
      <alignment horizontal="center" vertical="center"/>
      <protection locked="0"/>
    </xf>
    <xf numFmtId="0" fontId="31" fillId="0" borderId="39" xfId="0" applyFont="1" applyBorder="1" applyAlignment="1">
      <alignment vertical="center"/>
    </xf>
    <xf numFmtId="165" fontId="4" fillId="0" borderId="39" xfId="0" applyNumberFormat="1" applyFont="1" applyBorder="1" applyAlignment="1">
      <alignment horizontal="center" vertical="center"/>
    </xf>
    <xf numFmtId="164" fontId="4" fillId="0" borderId="39" xfId="1" applyNumberFormat="1" applyFont="1" applyBorder="1" applyAlignment="1" applyProtection="1">
      <alignment horizontal="center" vertical="center"/>
      <protection locked="0"/>
    </xf>
    <xf numFmtId="166" fontId="10" fillId="0" borderId="39" xfId="1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vertical="center"/>
    </xf>
    <xf numFmtId="164" fontId="4" fillId="0" borderId="0" xfId="1" applyNumberFormat="1" applyFont="1" applyAlignment="1" applyProtection="1">
      <alignment horizontal="center" vertical="center"/>
      <protection locked="0"/>
    </xf>
    <xf numFmtId="44" fontId="10" fillId="0" borderId="0" xfId="1" applyFont="1" applyAlignment="1" applyProtection="1">
      <alignment horizontal="center" vertical="center"/>
      <protection locked="0"/>
    </xf>
    <xf numFmtId="2" fontId="4" fillId="0" borderId="25" xfId="0" applyNumberFormat="1" applyFont="1" applyBorder="1" applyAlignment="1">
      <alignment horizontal="center" vertical="center"/>
    </xf>
    <xf numFmtId="49" fontId="15" fillId="0" borderId="35" xfId="0" applyNumberFormat="1" applyFont="1" applyBorder="1" applyAlignment="1">
      <alignment horizontal="center" vertical="center"/>
    </xf>
    <xf numFmtId="166" fontId="9" fillId="0" borderId="26" xfId="1" applyNumberFormat="1" applyFont="1" applyBorder="1" applyAlignment="1">
      <alignment vertical="center"/>
    </xf>
    <xf numFmtId="166" fontId="9" fillId="0" borderId="25" xfId="0" applyNumberFormat="1" applyFont="1" applyBorder="1" applyAlignment="1" applyProtection="1">
      <alignment vertical="center"/>
      <protection locked="0"/>
    </xf>
    <xf numFmtId="44" fontId="27" fillId="0" borderId="12" xfId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4" fontId="10" fillId="0" borderId="0" xfId="1" applyFont="1" applyAlignment="1">
      <alignment horizontal="center" vertical="center" wrapText="1"/>
    </xf>
    <xf numFmtId="2" fontId="26" fillId="7" borderId="22" xfId="0" applyNumberFormat="1" applyFont="1" applyFill="1" applyBorder="1" applyAlignment="1">
      <alignment horizontal="center" vertical="center" wrapText="1"/>
    </xf>
    <xf numFmtId="2" fontId="27" fillId="0" borderId="25" xfId="0" applyNumberFormat="1" applyFont="1" applyBorder="1" applyAlignment="1">
      <alignment horizontal="center" wrapText="1"/>
    </xf>
    <xf numFmtId="166" fontId="32" fillId="0" borderId="25" xfId="1" applyNumberFormat="1" applyFont="1" applyBorder="1" applyAlignment="1" applyProtection="1">
      <alignment horizontal="center" vertical="center" wrapText="1"/>
      <protection locked="0"/>
    </xf>
    <xf numFmtId="44" fontId="9" fillId="0" borderId="26" xfId="1" applyFont="1" applyBorder="1" applyAlignment="1">
      <alignment horizontal="right" vertical="center" wrapText="1"/>
    </xf>
    <xf numFmtId="44" fontId="4" fillId="0" borderId="12" xfId="1" applyFont="1" applyBorder="1" applyAlignment="1">
      <alignment vertical="center" wrapText="1"/>
    </xf>
    <xf numFmtId="44" fontId="10" fillId="0" borderId="30" xfId="1" applyFont="1" applyBorder="1" applyAlignment="1">
      <alignment vertical="center" wrapText="1"/>
    </xf>
    <xf numFmtId="44" fontId="4" fillId="0" borderId="15" xfId="1" applyFont="1" applyBorder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/>
    </xf>
    <xf numFmtId="44" fontId="10" fillId="0" borderId="0" xfId="1" applyFont="1" applyAlignment="1">
      <alignment vertical="center" wrapText="1"/>
    </xf>
    <xf numFmtId="44" fontId="9" fillId="7" borderId="43" xfId="1" applyFont="1" applyFill="1" applyBorder="1" applyAlignment="1">
      <alignment horizontal="center" vertical="center" wrapText="1"/>
    </xf>
    <xf numFmtId="44" fontId="9" fillId="7" borderId="44" xfId="1" applyFont="1" applyFill="1" applyBorder="1" applyAlignment="1">
      <alignment horizontal="center" vertical="center" wrapText="1"/>
    </xf>
    <xf numFmtId="165" fontId="15" fillId="0" borderId="29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2" fontId="27" fillId="0" borderId="0" xfId="0" applyNumberFormat="1" applyFont="1" applyAlignment="1">
      <alignment horizontal="center" vertical="center" wrapText="1"/>
    </xf>
    <xf numFmtId="165" fontId="35" fillId="0" borderId="0" xfId="0" applyNumberFormat="1" applyFont="1" applyAlignment="1">
      <alignment horizontal="right" vertical="center"/>
    </xf>
    <xf numFmtId="44" fontId="10" fillId="0" borderId="25" xfId="1" applyFont="1" applyBorder="1" applyAlignment="1" applyProtection="1">
      <alignment horizontal="center" vertical="center"/>
      <protection locked="0"/>
    </xf>
    <xf numFmtId="44" fontId="4" fillId="0" borderId="26" xfId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44" fontId="4" fillId="0" borderId="0" xfId="1" applyFont="1" applyAlignment="1">
      <alignment wrapText="1"/>
    </xf>
    <xf numFmtId="49" fontId="12" fillId="0" borderId="0" xfId="0" applyNumberFormat="1" applyFont="1" applyAlignment="1">
      <alignment horizontal="center" vertical="center"/>
    </xf>
    <xf numFmtId="165" fontId="9" fillId="7" borderId="22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165" fontId="0" fillId="0" borderId="25" xfId="0" applyNumberFormat="1" applyBorder="1" applyAlignment="1">
      <alignment horizontal="center" vertical="center"/>
    </xf>
    <xf numFmtId="2" fontId="27" fillId="0" borderId="25" xfId="0" applyNumberFormat="1" applyFont="1" applyBorder="1" applyAlignment="1">
      <alignment horizontal="center" vertical="center" wrapText="1"/>
    </xf>
    <xf numFmtId="166" fontId="4" fillId="0" borderId="38" xfId="1" applyNumberFormat="1" applyFont="1" applyBorder="1" applyAlignment="1" applyProtection="1">
      <alignment vertical="center"/>
      <protection locked="0"/>
    </xf>
    <xf numFmtId="44" fontId="4" fillId="0" borderId="42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44" fontId="4" fillId="0" borderId="12" xfId="1" applyFont="1" applyBorder="1" applyAlignment="1">
      <alignment horizontal="right" vertical="center" wrapText="1"/>
    </xf>
    <xf numFmtId="0" fontId="26" fillId="0" borderId="29" xfId="0" applyFont="1" applyBorder="1" applyAlignment="1">
      <alignment horizontal="center" vertical="top"/>
    </xf>
    <xf numFmtId="0" fontId="0" fillId="0" borderId="30" xfId="0" applyBorder="1" applyAlignment="1">
      <alignment horizontal="center"/>
    </xf>
    <xf numFmtId="0" fontId="0" fillId="0" borderId="30" xfId="0" applyBorder="1" applyAlignment="1">
      <alignment horizontal="right"/>
    </xf>
    <xf numFmtId="44" fontId="4" fillId="0" borderId="30" xfId="1" applyFont="1" applyBorder="1" applyAlignment="1">
      <alignment horizontal="right" wrapText="1"/>
    </xf>
    <xf numFmtId="0" fontId="26" fillId="0" borderId="0" xfId="0" applyFont="1" applyAlignment="1">
      <alignment horizontal="center" vertical="top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 vertical="center"/>
    </xf>
    <xf numFmtId="166" fontId="4" fillId="0" borderId="38" xfId="1" applyNumberFormat="1" applyFont="1" applyBorder="1" applyAlignment="1" applyProtection="1">
      <alignment horizontal="right" vertical="center"/>
      <protection locked="0"/>
    </xf>
    <xf numFmtId="2" fontId="27" fillId="0" borderId="25" xfId="0" applyNumberFormat="1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165" fontId="0" fillId="0" borderId="0" xfId="0" applyNumberFormat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0" fontId="0" fillId="0" borderId="30" xfId="0" applyBorder="1" applyAlignment="1">
      <alignment horizontal="left" vertical="center"/>
    </xf>
    <xf numFmtId="165" fontId="0" fillId="0" borderId="30" xfId="0" applyNumberFormat="1" applyBorder="1" applyAlignment="1">
      <alignment horizontal="center" vertical="center"/>
    </xf>
    <xf numFmtId="2" fontId="27" fillId="0" borderId="30" xfId="0" applyNumberFormat="1" applyFont="1" applyBorder="1" applyAlignment="1">
      <alignment horizontal="center" vertical="center"/>
    </xf>
    <xf numFmtId="44" fontId="4" fillId="0" borderId="30" xfId="1" applyFont="1" applyBorder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2" fontId="12" fillId="0" borderId="30" xfId="0" applyNumberFormat="1" applyFont="1" applyBorder="1" applyAlignment="1">
      <alignment horizontal="center" vertical="center"/>
    </xf>
    <xf numFmtId="49" fontId="12" fillId="0" borderId="30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166" fontId="4" fillId="0" borderId="42" xfId="1" applyNumberFormat="1" applyFont="1" applyBorder="1" applyAlignment="1">
      <alignment horizontal="right" vertical="center"/>
    </xf>
    <xf numFmtId="166" fontId="4" fillId="0" borderId="12" xfId="1" applyNumberFormat="1" applyFont="1" applyBorder="1" applyAlignment="1">
      <alignment horizontal="right" vertical="center"/>
    </xf>
    <xf numFmtId="2" fontId="27" fillId="0" borderId="30" xfId="0" applyNumberFormat="1" applyFont="1" applyBorder="1" applyAlignment="1">
      <alignment horizontal="center" vertical="center" wrapText="1"/>
    </xf>
    <xf numFmtId="44" fontId="4" fillId="0" borderId="30" xfId="1" applyFont="1" applyBorder="1" applyAlignment="1">
      <alignment vertical="center"/>
    </xf>
    <xf numFmtId="44" fontId="4" fillId="0" borderId="0" xfId="1" applyFont="1" applyAlignment="1">
      <alignment vertical="center"/>
    </xf>
    <xf numFmtId="44" fontId="12" fillId="0" borderId="0" xfId="1" applyFont="1" applyAlignment="1">
      <alignment horizontal="center" vertical="center"/>
    </xf>
    <xf numFmtId="0" fontId="4" fillId="0" borderId="25" xfId="0" applyFont="1" applyBorder="1" applyAlignment="1">
      <alignment horizontal="left"/>
    </xf>
    <xf numFmtId="0" fontId="4" fillId="0" borderId="25" xfId="0" applyFont="1" applyBorder="1" applyAlignment="1">
      <alignment horizontal="left" vertical="center"/>
    </xf>
    <xf numFmtId="166" fontId="4" fillId="0" borderId="38" xfId="1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>
      <alignment horizontal="center" vertical="center"/>
    </xf>
    <xf numFmtId="2" fontId="27" fillId="0" borderId="39" xfId="0" applyNumberFormat="1" applyFont="1" applyBorder="1" applyAlignment="1">
      <alignment horizontal="center" vertical="center"/>
    </xf>
    <xf numFmtId="166" fontId="4" fillId="0" borderId="39" xfId="1" applyNumberFormat="1" applyFont="1" applyBorder="1" applyAlignment="1" applyProtection="1">
      <alignment horizontal="right" vertical="center"/>
      <protection locked="0"/>
    </xf>
    <xf numFmtId="166" fontId="4" fillId="0" borderId="0" xfId="1" applyNumberFormat="1" applyFont="1" applyAlignment="1">
      <alignment horizontal="right" vertical="center"/>
    </xf>
    <xf numFmtId="44" fontId="4" fillId="0" borderId="15" xfId="1" applyFont="1" applyBorder="1"/>
    <xf numFmtId="166" fontId="4" fillId="0" borderId="42" xfId="1" applyNumberFormat="1" applyFont="1" applyBorder="1" applyAlignment="1">
      <alignment horizontal="right" vertical="center" wrapText="1"/>
    </xf>
    <xf numFmtId="0" fontId="4" fillId="0" borderId="48" xfId="0" applyFont="1" applyBorder="1"/>
    <xf numFmtId="165" fontId="4" fillId="0" borderId="48" xfId="0" applyNumberFormat="1" applyFont="1" applyBorder="1" applyAlignment="1">
      <alignment horizontal="center" vertical="center"/>
    </xf>
    <xf numFmtId="2" fontId="27" fillId="0" borderId="48" xfId="0" applyNumberFormat="1" applyFont="1" applyBorder="1" applyAlignment="1">
      <alignment horizontal="center" wrapText="1"/>
    </xf>
    <xf numFmtId="166" fontId="4" fillId="0" borderId="49" xfId="1" applyNumberFormat="1" applyFont="1" applyBorder="1" applyAlignment="1" applyProtection="1">
      <alignment vertical="center"/>
      <protection locked="0"/>
    </xf>
    <xf numFmtId="0" fontId="4" fillId="0" borderId="50" xfId="0" applyFont="1" applyBorder="1"/>
    <xf numFmtId="165" fontId="0" fillId="0" borderId="50" xfId="0" applyNumberFormat="1" applyBorder="1" applyAlignment="1">
      <alignment horizontal="center" vertical="center"/>
    </xf>
    <xf numFmtId="2" fontId="27" fillId="0" borderId="50" xfId="0" applyNumberFormat="1" applyFont="1" applyBorder="1" applyAlignment="1">
      <alignment horizontal="center" wrapText="1"/>
    </xf>
    <xf numFmtId="166" fontId="4" fillId="0" borderId="51" xfId="1" applyNumberFormat="1" applyFont="1" applyBorder="1" applyAlignment="1" applyProtection="1">
      <alignment vertical="center"/>
      <protection locked="0"/>
    </xf>
    <xf numFmtId="2" fontId="27" fillId="0" borderId="50" xfId="0" applyNumberFormat="1" applyFont="1" applyBorder="1" applyAlignment="1">
      <alignment horizontal="center" vertical="center" wrapText="1"/>
    </xf>
    <xf numFmtId="165" fontId="4" fillId="0" borderId="50" xfId="0" applyNumberFormat="1" applyFont="1" applyBorder="1" applyAlignment="1">
      <alignment horizontal="center" vertical="center"/>
    </xf>
    <xf numFmtId="2" fontId="27" fillId="0" borderId="51" xfId="0" applyNumberFormat="1" applyFont="1" applyBorder="1" applyAlignment="1">
      <alignment horizontal="center" vertical="center" wrapText="1"/>
    </xf>
    <xf numFmtId="2" fontId="27" fillId="0" borderId="52" xfId="0" applyNumberFormat="1" applyFont="1" applyBorder="1" applyAlignment="1">
      <alignment horizontal="center" vertical="center" wrapText="1"/>
    </xf>
    <xf numFmtId="165" fontId="0" fillId="0" borderId="52" xfId="0" applyNumberFormat="1" applyBorder="1" applyAlignment="1">
      <alignment horizontal="center" vertical="center"/>
    </xf>
    <xf numFmtId="166" fontId="4" fillId="0" borderId="12" xfId="1" applyNumberFormat="1" applyFont="1" applyBorder="1" applyAlignment="1">
      <alignment horizontal="right" vertical="center" wrapText="1"/>
    </xf>
    <xf numFmtId="165" fontId="0" fillId="0" borderId="25" xfId="0" applyNumberFormat="1" applyBorder="1" applyAlignment="1">
      <alignment horizontal="left"/>
    </xf>
    <xf numFmtId="49" fontId="0" fillId="0" borderId="30" xfId="0" applyNumberFormat="1" applyBorder="1" applyAlignment="1">
      <alignment horizontal="center" vertical="center"/>
    </xf>
    <xf numFmtId="166" fontId="9" fillId="7" borderId="22" xfId="1" applyNumberFormat="1" applyFont="1" applyFill="1" applyBorder="1" applyAlignment="1">
      <alignment horizontal="center" vertical="center" wrapText="1"/>
    </xf>
    <xf numFmtId="166" fontId="9" fillId="7" borderId="23" xfId="1" applyNumberFormat="1" applyFont="1" applyFill="1" applyBorder="1" applyAlignment="1">
      <alignment horizontal="center" vertical="center" wrapText="1"/>
    </xf>
    <xf numFmtId="166" fontId="4" fillId="0" borderId="42" xfId="1" applyNumberFormat="1" applyFont="1" applyBorder="1" applyAlignment="1">
      <alignment vertical="center"/>
    </xf>
    <xf numFmtId="165" fontId="37" fillId="0" borderId="25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left" vertical="center" wrapText="1"/>
    </xf>
    <xf numFmtId="0" fontId="0" fillId="0" borderId="0" xfId="0" applyAlignment="1">
      <alignment vertical="center"/>
    </xf>
    <xf numFmtId="165" fontId="0" fillId="0" borderId="25" xfId="0" applyNumberFormat="1" applyBorder="1"/>
    <xf numFmtId="166" fontId="4" fillId="0" borderId="12" xfId="1" applyNumberFormat="1" applyFont="1" applyBorder="1" applyAlignment="1">
      <alignment vertical="center"/>
    </xf>
    <xf numFmtId="49" fontId="4" fillId="0" borderId="25" xfId="0" applyNumberFormat="1" applyFont="1" applyBorder="1" applyAlignment="1">
      <alignment horizontal="left" vertical="center"/>
    </xf>
    <xf numFmtId="0" fontId="0" fillId="0" borderId="25" xfId="0" applyBorder="1" applyAlignment="1">
      <alignment horizontal="center"/>
    </xf>
    <xf numFmtId="49" fontId="15" fillId="0" borderId="53" xfId="0" applyNumberFormat="1" applyFont="1" applyBorder="1" applyAlignment="1">
      <alignment horizontal="center" vertical="center"/>
    </xf>
    <xf numFmtId="0" fontId="0" fillId="0" borderId="54" xfId="0" applyBorder="1" applyAlignment="1">
      <alignment vertical="center"/>
    </xf>
    <xf numFmtId="0" fontId="4" fillId="0" borderId="54" xfId="0" applyFont="1" applyBorder="1" applyAlignment="1">
      <alignment horizontal="center"/>
    </xf>
    <xf numFmtId="2" fontId="27" fillId="0" borderId="54" xfId="0" applyNumberFormat="1" applyFont="1" applyBorder="1" applyAlignment="1">
      <alignment horizontal="center" vertical="center" wrapText="1"/>
    </xf>
    <xf numFmtId="167" fontId="0" fillId="0" borderId="25" xfId="2" applyFont="1" applyBorder="1" applyAlignment="1">
      <alignment vertical="center"/>
    </xf>
    <xf numFmtId="166" fontId="4" fillId="0" borderId="55" xfId="1" applyNumberFormat="1" applyFont="1" applyBorder="1" applyAlignment="1" applyProtection="1">
      <alignment vertical="center"/>
      <protection locked="0"/>
    </xf>
    <xf numFmtId="167" fontId="15" fillId="0" borderId="27" xfId="2" applyFont="1" applyBorder="1" applyAlignment="1">
      <alignment horizontal="center" vertical="center"/>
    </xf>
    <xf numFmtId="165" fontId="9" fillId="7" borderId="34" xfId="0" applyNumberFormat="1" applyFont="1" applyFill="1" applyBorder="1" applyAlignment="1">
      <alignment horizontal="center" vertical="center"/>
    </xf>
    <xf numFmtId="1" fontId="9" fillId="7" borderId="35" xfId="0" applyNumberFormat="1" applyFont="1" applyFill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/>
    </xf>
    <xf numFmtId="1" fontId="4" fillId="0" borderId="25" xfId="0" applyNumberFormat="1" applyFont="1" applyBorder="1" applyAlignment="1">
      <alignment vertical="center"/>
    </xf>
    <xf numFmtId="165" fontId="4" fillId="0" borderId="31" xfId="0" applyNumberFormat="1" applyFont="1" applyBorder="1" applyAlignment="1">
      <alignment horizontal="center" vertical="center" wrapText="1"/>
    </xf>
    <xf numFmtId="0" fontId="23" fillId="0" borderId="25" xfId="0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33" xfId="0" applyNumberFormat="1" applyFont="1" applyBorder="1" applyAlignment="1">
      <alignment vertical="center"/>
    </xf>
    <xf numFmtId="165" fontId="4" fillId="0" borderId="29" xfId="0" applyNumberFormat="1" applyFont="1" applyBorder="1" applyAlignment="1">
      <alignment horizontal="center" vertical="center" wrapText="1"/>
    </xf>
    <xf numFmtId="0" fontId="23" fillId="0" borderId="30" xfId="0" applyFont="1" applyBorder="1" applyAlignment="1">
      <alignment vertical="center"/>
    </xf>
    <xf numFmtId="165" fontId="4" fillId="0" borderId="30" xfId="0" applyNumberFormat="1" applyFont="1" applyBorder="1" applyAlignment="1">
      <alignment horizontal="left" vertical="center"/>
    </xf>
    <xf numFmtId="2" fontId="4" fillId="0" borderId="30" xfId="0" applyNumberFormat="1" applyFont="1" applyBorder="1" applyAlignment="1">
      <alignment horizontal="center" vertical="center"/>
    </xf>
    <xf numFmtId="165" fontId="4" fillId="0" borderId="41" xfId="0" applyNumberFormat="1" applyFont="1" applyBorder="1" applyAlignment="1">
      <alignment vertical="center"/>
    </xf>
    <xf numFmtId="165" fontId="4" fillId="0" borderId="18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165" fontId="9" fillId="7" borderId="20" xfId="0" applyNumberFormat="1" applyFont="1" applyFill="1" applyBorder="1" applyAlignment="1">
      <alignment horizontal="center" vertical="center" wrapText="1"/>
    </xf>
    <xf numFmtId="49" fontId="9" fillId="7" borderId="37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vertical="center"/>
    </xf>
    <xf numFmtId="49" fontId="0" fillId="0" borderId="25" xfId="0" applyNumberFormat="1" applyBorder="1" applyAlignment="1">
      <alignment horizontal="center" vertical="center"/>
    </xf>
    <xf numFmtId="44" fontId="4" fillId="0" borderId="38" xfId="1" applyFont="1" applyBorder="1" applyAlignment="1" applyProtection="1">
      <alignment vertical="center"/>
      <protection locked="0"/>
    </xf>
    <xf numFmtId="0" fontId="4" fillId="0" borderId="24" xfId="0" applyFont="1" applyBorder="1" applyAlignment="1">
      <alignment vertical="center"/>
    </xf>
    <xf numFmtId="167" fontId="0" fillId="0" borderId="27" xfId="2" applyFont="1" applyBorder="1" applyAlignment="1">
      <alignment vertical="center"/>
    </xf>
    <xf numFmtId="49" fontId="0" fillId="0" borderId="0" xfId="2" applyNumberFormat="1" applyFont="1" applyAlignment="1">
      <alignment horizontal="center" vertical="center"/>
    </xf>
    <xf numFmtId="44" fontId="4" fillId="0" borderId="38" xfId="1" applyFont="1" applyBorder="1" applyAlignment="1">
      <alignment vertical="center"/>
    </xf>
    <xf numFmtId="2" fontId="11" fillId="0" borderId="29" xfId="0" applyNumberFormat="1" applyFont="1" applyBorder="1" applyAlignment="1">
      <alignment horizontal="center" vertical="center"/>
    </xf>
    <xf numFmtId="2" fontId="33" fillId="0" borderId="30" xfId="0" applyNumberFormat="1" applyFont="1" applyBorder="1" applyAlignment="1">
      <alignment horizontal="center" vertical="center" wrapText="1"/>
    </xf>
    <xf numFmtId="44" fontId="17" fillId="0" borderId="30" xfId="1" applyFont="1" applyBorder="1" applyAlignment="1">
      <alignment horizontal="center" vertical="center"/>
    </xf>
    <xf numFmtId="44" fontId="17" fillId="0" borderId="15" xfId="1" applyFont="1" applyBorder="1" applyAlignment="1">
      <alignment horizontal="center" vertical="center"/>
    </xf>
    <xf numFmtId="2" fontId="33" fillId="0" borderId="0" xfId="0" applyNumberFormat="1" applyFont="1" applyAlignment="1">
      <alignment horizontal="center" vertical="center" wrapText="1"/>
    </xf>
    <xf numFmtId="44" fontId="17" fillId="0" borderId="0" xfId="1" applyFont="1" applyAlignment="1">
      <alignment horizontal="center" vertical="center"/>
    </xf>
    <xf numFmtId="167" fontId="0" fillId="0" borderId="5" xfId="2" applyFont="1" applyBorder="1" applyAlignment="1">
      <alignment vertical="center"/>
    </xf>
    <xf numFmtId="2" fontId="27" fillId="0" borderId="0" xfId="0" applyNumberFormat="1" applyFont="1" applyAlignment="1">
      <alignment vertical="center" wrapText="1"/>
    </xf>
    <xf numFmtId="165" fontId="4" fillId="0" borderId="57" xfId="0" applyNumberFormat="1" applyFont="1" applyBorder="1" applyAlignment="1">
      <alignment vertical="center"/>
    </xf>
    <xf numFmtId="167" fontId="0" fillId="0" borderId="1" xfId="2" applyFont="1" applyBorder="1" applyAlignment="1">
      <alignment vertical="center"/>
    </xf>
    <xf numFmtId="49" fontId="0" fillId="0" borderId="2" xfId="2" applyNumberFormat="1" applyFont="1" applyBorder="1" applyAlignment="1">
      <alignment horizontal="center" vertical="center"/>
    </xf>
    <xf numFmtId="165" fontId="26" fillId="0" borderId="2" xfId="0" applyNumberFormat="1" applyFont="1" applyBorder="1" applyAlignment="1">
      <alignment horizontal="center" vertical="center"/>
    </xf>
    <xf numFmtId="2" fontId="27" fillId="0" borderId="2" xfId="0" applyNumberFormat="1" applyFont="1" applyBorder="1" applyAlignment="1">
      <alignment vertical="center" wrapText="1"/>
    </xf>
    <xf numFmtId="2" fontId="27" fillId="0" borderId="2" xfId="0" applyNumberFormat="1" applyFont="1" applyBorder="1" applyAlignment="1">
      <alignment horizontal="center" vertical="center" wrapText="1"/>
    </xf>
    <xf numFmtId="44" fontId="38" fillId="0" borderId="58" xfId="1" applyFont="1" applyBorder="1" applyAlignment="1">
      <alignment horizontal="right" vertical="center"/>
    </xf>
    <xf numFmtId="44" fontId="8" fillId="0" borderId="58" xfId="1" applyFont="1" applyBorder="1" applyAlignment="1">
      <alignment vertical="center"/>
    </xf>
    <xf numFmtId="2" fontId="11" fillId="0" borderId="11" xfId="0" applyNumberFormat="1" applyFont="1" applyBorder="1" applyAlignment="1">
      <alignment vertical="center"/>
    </xf>
    <xf numFmtId="4" fontId="39" fillId="0" borderId="0" xfId="0" applyNumberFormat="1" applyFont="1" applyAlignment="1">
      <alignment vertical="center" wrapText="1"/>
    </xf>
    <xf numFmtId="44" fontId="8" fillId="0" borderId="59" xfId="1" applyFont="1" applyBorder="1" applyAlignment="1">
      <alignment vertical="center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vertical="center"/>
    </xf>
    <xf numFmtId="165" fontId="4" fillId="0" borderId="5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center" vertical="center"/>
    </xf>
    <xf numFmtId="44" fontId="8" fillId="0" borderId="60" xfId="1" applyFont="1" applyBorder="1" applyAlignment="1">
      <alignment vertical="center"/>
    </xf>
    <xf numFmtId="0" fontId="1" fillId="0" borderId="0" xfId="3"/>
    <xf numFmtId="2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2" fontId="12" fillId="0" borderId="0" xfId="3" applyNumberFormat="1" applyFont="1" applyAlignment="1">
      <alignment horizontal="center" vertical="center"/>
    </xf>
    <xf numFmtId="44" fontId="35" fillId="0" borderId="0" xfId="4" applyFont="1" applyAlignment="1">
      <alignment horizontal="center" vertical="center"/>
    </xf>
    <xf numFmtId="0" fontId="40" fillId="0" borderId="0" xfId="3" applyFont="1" applyAlignment="1">
      <alignment horizontal="center" vertical="center"/>
    </xf>
    <xf numFmtId="165" fontId="8" fillId="0" borderId="0" xfId="3" applyNumberFormat="1" applyFont="1" applyAlignment="1">
      <alignment horizontal="left" vertical="center"/>
    </xf>
    <xf numFmtId="165" fontId="8" fillId="7" borderId="20" xfId="3" applyNumberFormat="1" applyFont="1" applyFill="1" applyBorder="1" applyAlignment="1">
      <alignment horizontal="center" vertical="center"/>
    </xf>
    <xf numFmtId="165" fontId="9" fillId="7" borderId="21" xfId="3" applyNumberFormat="1" applyFont="1" applyFill="1" applyBorder="1" applyAlignment="1">
      <alignment horizontal="left" vertical="center" wrapText="1"/>
    </xf>
    <xf numFmtId="165" fontId="9" fillId="7" borderId="22" xfId="3" applyNumberFormat="1" applyFont="1" applyFill="1" applyBorder="1" applyAlignment="1">
      <alignment horizontal="center" vertical="center"/>
    </xf>
    <xf numFmtId="2" fontId="26" fillId="7" borderId="22" xfId="3" applyNumberFormat="1" applyFont="1" applyFill="1" applyBorder="1" applyAlignment="1">
      <alignment horizontal="center" vertical="center" wrapText="1"/>
    </xf>
    <xf numFmtId="44" fontId="9" fillId="7" borderId="22" xfId="4" applyFont="1" applyFill="1" applyBorder="1" applyAlignment="1">
      <alignment horizontal="center" vertical="center" wrapText="1"/>
    </xf>
    <xf numFmtId="44" fontId="9" fillId="7" borderId="23" xfId="4" applyFont="1" applyFill="1" applyBorder="1" applyAlignment="1">
      <alignment horizontal="center" vertical="center" wrapText="1"/>
    </xf>
    <xf numFmtId="165" fontId="17" fillId="0" borderId="0" xfId="3" applyNumberFormat="1" applyFont="1" applyAlignment="1">
      <alignment horizontal="right" vertical="center"/>
    </xf>
    <xf numFmtId="49" fontId="15" fillId="0" borderId="24" xfId="3" applyNumberFormat="1" applyFont="1" applyBorder="1" applyAlignment="1">
      <alignment horizontal="center" vertical="center"/>
    </xf>
    <xf numFmtId="0" fontId="1" fillId="0" borderId="25" xfId="3" applyBorder="1" applyAlignment="1">
      <alignment vertical="center"/>
    </xf>
    <xf numFmtId="165" fontId="1" fillId="0" borderId="25" xfId="3" applyNumberFormat="1" applyBorder="1" applyAlignment="1">
      <alignment horizontal="center" vertical="center"/>
    </xf>
    <xf numFmtId="2" fontId="27" fillId="0" borderId="25" xfId="3" applyNumberFormat="1" applyFont="1" applyBorder="1" applyAlignment="1">
      <alignment horizontal="center" wrapText="1"/>
    </xf>
    <xf numFmtId="44" fontId="6" fillId="0" borderId="25" xfId="4" applyFont="1" applyBorder="1" applyAlignment="1" applyProtection="1">
      <alignment horizontal="center" vertical="center"/>
      <protection locked="0"/>
    </xf>
    <xf numFmtId="44" fontId="4" fillId="0" borderId="26" xfId="4" applyFont="1" applyBorder="1" applyAlignment="1">
      <alignment vertical="center"/>
    </xf>
    <xf numFmtId="165" fontId="4" fillId="0" borderId="0" xfId="3" applyNumberFormat="1" applyFont="1" applyAlignment="1">
      <alignment vertical="center"/>
    </xf>
    <xf numFmtId="0" fontId="4" fillId="0" borderId="25" xfId="3" applyFont="1" applyBorder="1" applyAlignment="1">
      <alignment horizontal="left" vertical="center"/>
    </xf>
    <xf numFmtId="2" fontId="27" fillId="0" borderId="25" xfId="3" applyNumberFormat="1" applyFont="1" applyBorder="1" applyAlignment="1">
      <alignment horizontal="center" vertical="center" wrapText="1"/>
    </xf>
    <xf numFmtId="0" fontId="4" fillId="0" borderId="25" xfId="3" applyFont="1" applyBorder="1" applyAlignment="1">
      <alignment vertical="center"/>
    </xf>
    <xf numFmtId="165" fontId="4" fillId="0" borderId="25" xfId="3" applyNumberFormat="1" applyFont="1" applyBorder="1" applyAlignment="1">
      <alignment horizontal="center" vertical="center"/>
    </xf>
    <xf numFmtId="49" fontId="15" fillId="8" borderId="24" xfId="3" applyNumberFormat="1" applyFont="1" applyFill="1" applyBorder="1" applyAlignment="1">
      <alignment horizontal="center" vertical="center"/>
    </xf>
    <xf numFmtId="0" fontId="4" fillId="8" borderId="25" xfId="3" applyFont="1" applyFill="1" applyBorder="1" applyAlignment="1">
      <alignment vertical="center"/>
    </xf>
    <xf numFmtId="165" fontId="4" fillId="8" borderId="25" xfId="3" applyNumberFormat="1" applyFont="1" applyFill="1" applyBorder="1" applyAlignment="1">
      <alignment horizontal="center" vertical="center"/>
    </xf>
    <xf numFmtId="2" fontId="27" fillId="8" borderId="25" xfId="3" applyNumberFormat="1" applyFont="1" applyFill="1" applyBorder="1" applyAlignment="1">
      <alignment horizontal="center" vertical="center" wrapText="1"/>
    </xf>
    <xf numFmtId="44" fontId="6" fillId="8" borderId="25" xfId="4" applyFont="1" applyFill="1" applyBorder="1" applyAlignment="1" applyProtection="1">
      <alignment horizontal="center" vertical="center"/>
      <protection locked="0"/>
    </xf>
    <xf numFmtId="44" fontId="4" fillId="8" borderId="26" xfId="4" applyFont="1" applyFill="1" applyBorder="1" applyAlignment="1">
      <alignment vertical="center"/>
    </xf>
    <xf numFmtId="0" fontId="4" fillId="0" borderId="38" xfId="3" applyFont="1" applyBorder="1" applyAlignment="1">
      <alignment vertical="center"/>
    </xf>
    <xf numFmtId="165" fontId="1" fillId="0" borderId="38" xfId="3" applyNumberFormat="1" applyBorder="1" applyAlignment="1">
      <alignment horizontal="center" vertical="center"/>
    </xf>
    <xf numFmtId="49" fontId="15" fillId="0" borderId="27" xfId="3" applyNumberFormat="1" applyFont="1" applyBorder="1" applyAlignment="1">
      <alignment horizontal="left" vertical="center"/>
    </xf>
    <xf numFmtId="0" fontId="1" fillId="0" borderId="0" xfId="3" applyAlignment="1">
      <alignment horizontal="left" vertical="center"/>
    </xf>
    <xf numFmtId="165" fontId="4" fillId="0" borderId="0" xfId="3" applyNumberFormat="1" applyFont="1" applyAlignment="1">
      <alignment horizontal="center" vertical="center"/>
    </xf>
    <xf numFmtId="2" fontId="33" fillId="0" borderId="0" xfId="3" applyNumberFormat="1" applyFont="1" applyAlignment="1">
      <alignment horizontal="center" vertical="center" wrapText="1"/>
    </xf>
    <xf numFmtId="44" fontId="6" fillId="0" borderId="0" xfId="4" applyFont="1" applyAlignment="1">
      <alignment vertical="center"/>
    </xf>
    <xf numFmtId="44" fontId="4" fillId="0" borderId="12" xfId="4" applyFont="1" applyBorder="1" applyAlignment="1">
      <alignment horizontal="right" vertical="center"/>
    </xf>
    <xf numFmtId="49" fontId="15" fillId="0" borderId="27" xfId="3" applyNumberFormat="1" applyFont="1" applyBorder="1" applyAlignment="1">
      <alignment horizontal="center" vertical="center"/>
    </xf>
    <xf numFmtId="2" fontId="27" fillId="0" borderId="0" xfId="3" applyNumberFormat="1" applyFont="1" applyAlignment="1">
      <alignment horizontal="center" vertical="center" wrapText="1"/>
    </xf>
    <xf numFmtId="166" fontId="41" fillId="0" borderId="26" xfId="4" applyNumberFormat="1" applyFont="1" applyBorder="1" applyAlignment="1">
      <alignment vertical="center"/>
    </xf>
    <xf numFmtId="165" fontId="15" fillId="0" borderId="29" xfId="3" applyNumberFormat="1" applyFont="1" applyBorder="1" applyAlignment="1">
      <alignment horizontal="left" vertical="center"/>
    </xf>
    <xf numFmtId="165" fontId="4" fillId="0" borderId="30" xfId="3" applyNumberFormat="1" applyFont="1" applyBorder="1" applyAlignment="1">
      <alignment horizontal="left" vertical="center" wrapText="1"/>
    </xf>
    <xf numFmtId="165" fontId="4" fillId="0" borderId="30" xfId="3" applyNumberFormat="1" applyFont="1" applyBorder="1" applyAlignment="1">
      <alignment horizontal="center" vertical="center"/>
    </xf>
    <xf numFmtId="2" fontId="27" fillId="0" borderId="30" xfId="3" applyNumberFormat="1" applyFont="1" applyBorder="1" applyAlignment="1">
      <alignment horizontal="center" vertical="center" wrapText="1"/>
    </xf>
    <xf numFmtId="165" fontId="4" fillId="0" borderId="30" xfId="3" applyNumberFormat="1" applyFont="1" applyBorder="1" applyAlignment="1">
      <alignment horizontal="left" vertical="center"/>
    </xf>
    <xf numFmtId="44" fontId="6" fillId="0" borderId="15" xfId="4" applyFont="1" applyBorder="1" applyAlignment="1">
      <alignment horizontal="center" vertical="center"/>
    </xf>
    <xf numFmtId="0" fontId="11" fillId="0" borderId="0" xfId="3" applyFont="1" applyAlignment="1">
      <alignment horizontal="left" vertical="top"/>
    </xf>
    <xf numFmtId="0" fontId="26" fillId="0" borderId="0" xfId="3" applyFont="1" applyAlignment="1">
      <alignment horizontal="left" vertical="top"/>
    </xf>
    <xf numFmtId="0" fontId="1" fillId="0" borderId="0" xfId="3" applyAlignment="1">
      <alignment horizontal="center"/>
    </xf>
    <xf numFmtId="2" fontId="1" fillId="0" borderId="0" xfId="3" applyNumberFormat="1"/>
    <xf numFmtId="0" fontId="1" fillId="0" borderId="0" xfId="3" applyAlignment="1">
      <alignment horizontal="right"/>
    </xf>
    <xf numFmtId="44" fontId="6" fillId="0" borderId="0" xfId="4" applyFont="1" applyAlignment="1">
      <alignment horizontal="left"/>
    </xf>
    <xf numFmtId="166" fontId="4" fillId="0" borderId="26" xfId="4" applyNumberFormat="1" applyFont="1" applyBorder="1" applyAlignment="1">
      <alignment vertical="center"/>
    </xf>
    <xf numFmtId="2" fontId="4" fillId="0" borderId="0" xfId="3" applyNumberFormat="1" applyFont="1" applyAlignment="1">
      <alignment vertical="center"/>
    </xf>
    <xf numFmtId="165" fontId="4" fillId="8" borderId="0" xfId="3" applyNumberFormat="1" applyFont="1" applyFill="1" applyAlignment="1">
      <alignment horizontal="right" vertical="center"/>
    </xf>
    <xf numFmtId="166" fontId="6" fillId="8" borderId="25" xfId="4" applyNumberFormat="1" applyFont="1" applyFill="1" applyBorder="1" applyAlignment="1" applyProtection="1">
      <alignment horizontal="center" vertical="center"/>
      <protection locked="0"/>
    </xf>
    <xf numFmtId="166" fontId="4" fillId="8" borderId="26" xfId="4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166" fontId="4" fillId="0" borderId="12" xfId="4" applyNumberFormat="1" applyFont="1" applyBorder="1" applyAlignment="1">
      <alignment vertical="center"/>
    </xf>
    <xf numFmtId="49" fontId="15" fillId="0" borderId="29" xfId="3" applyNumberFormat="1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44" fontId="6" fillId="0" borderId="30" xfId="4" applyFont="1" applyBorder="1" applyAlignment="1">
      <alignment horizontal="center" vertical="center"/>
    </xf>
    <xf numFmtId="44" fontId="4" fillId="0" borderId="15" xfId="4" applyFont="1" applyBorder="1" applyAlignment="1">
      <alignment vertical="center"/>
    </xf>
    <xf numFmtId="2" fontId="35" fillId="0" borderId="0" xfId="0" applyNumberFormat="1" applyFont="1" applyAlignment="1">
      <alignment horizontal="center" vertical="center"/>
    </xf>
    <xf numFmtId="165" fontId="9" fillId="7" borderId="35" xfId="0" applyNumberFormat="1" applyFont="1" applyFill="1" applyBorder="1" applyAlignment="1">
      <alignment horizontal="center" vertical="center" wrapText="1"/>
    </xf>
    <xf numFmtId="2" fontId="26" fillId="7" borderId="36" xfId="0" applyNumberFormat="1" applyFont="1" applyFill="1" applyBorder="1" applyAlignment="1">
      <alignment horizontal="center" vertical="center" wrapText="1"/>
    </xf>
    <xf numFmtId="44" fontId="9" fillId="7" borderId="62" xfId="1" applyFont="1" applyFill="1" applyBorder="1" applyAlignment="1">
      <alignment horizontal="center" vertical="center" wrapText="1"/>
    </xf>
    <xf numFmtId="165" fontId="43" fillId="7" borderId="61" xfId="0" applyNumberFormat="1" applyFont="1" applyFill="1" applyBorder="1" applyAlignment="1">
      <alignment horizontal="right" vertical="center" wrapText="1"/>
    </xf>
    <xf numFmtId="0" fontId="23" fillId="0" borderId="25" xfId="0" applyFont="1" applyBorder="1" applyAlignment="1">
      <alignment horizontal="center" vertical="center"/>
    </xf>
    <xf numFmtId="166" fontId="4" fillId="0" borderId="38" xfId="0" applyNumberFormat="1" applyFont="1" applyBorder="1" applyAlignment="1">
      <alignment vertical="center"/>
    </xf>
    <xf numFmtId="165" fontId="4" fillId="0" borderId="63" xfId="0" applyNumberFormat="1" applyFont="1" applyBorder="1" applyAlignment="1">
      <alignment horizontal="right" vertical="center" wrapText="1"/>
    </xf>
    <xf numFmtId="165" fontId="4" fillId="0" borderId="42" xfId="0" applyNumberFormat="1" applyFont="1" applyBorder="1" applyAlignment="1">
      <alignment horizontal="right" vertical="center" wrapText="1"/>
    </xf>
    <xf numFmtId="165" fontId="28" fillId="0" borderId="0" xfId="0" applyNumberFormat="1" applyFont="1" applyAlignment="1">
      <alignment vertical="center"/>
    </xf>
    <xf numFmtId="165" fontId="15" fillId="0" borderId="53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 wrapText="1"/>
    </xf>
    <xf numFmtId="165" fontId="4" fillId="0" borderId="27" xfId="0" applyNumberFormat="1" applyFont="1" applyBorder="1" applyAlignment="1">
      <alignment vertical="center"/>
    </xf>
    <xf numFmtId="165" fontId="4" fillId="0" borderId="29" xfId="0" applyNumberFormat="1" applyFont="1" applyBorder="1" applyAlignment="1">
      <alignment vertical="center"/>
    </xf>
    <xf numFmtId="2" fontId="11" fillId="0" borderId="30" xfId="0" applyNumberFormat="1" applyFont="1" applyBorder="1" applyAlignment="1">
      <alignment horizontal="center" vertical="center" wrapText="1"/>
    </xf>
    <xf numFmtId="44" fontId="35" fillId="0" borderId="30" xfId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right" vertical="center" wrapText="1"/>
    </xf>
    <xf numFmtId="165" fontId="4" fillId="0" borderId="0" xfId="3" applyNumberFormat="1" applyFont="1" applyAlignment="1">
      <alignment horizontal="left" vertical="center" wrapText="1"/>
    </xf>
    <xf numFmtId="165" fontId="4" fillId="0" borderId="0" xfId="3" applyNumberFormat="1" applyFont="1" applyAlignment="1">
      <alignment horizontal="left" vertical="center"/>
    </xf>
    <xf numFmtId="44" fontId="4" fillId="0" borderId="0" xfId="4" applyFont="1" applyAlignment="1">
      <alignment horizontal="right" vertical="center"/>
    </xf>
    <xf numFmtId="165" fontId="4" fillId="0" borderId="0" xfId="3" applyNumberFormat="1" applyFont="1" applyAlignment="1">
      <alignment horizontal="right" vertical="center" wrapText="1"/>
    </xf>
    <xf numFmtId="2" fontId="11" fillId="0" borderId="0" xfId="3" applyNumberFormat="1" applyFont="1" applyAlignment="1">
      <alignment horizontal="center" vertical="center" wrapText="1"/>
    </xf>
    <xf numFmtId="2" fontId="12" fillId="0" borderId="0" xfId="3" applyNumberFormat="1" applyFont="1" applyAlignment="1">
      <alignment horizontal="center" vertical="center" wrapText="1"/>
    </xf>
    <xf numFmtId="2" fontId="35" fillId="0" borderId="0" xfId="3" applyNumberFormat="1" applyFont="1" applyAlignment="1">
      <alignment horizontal="center" vertical="center"/>
    </xf>
    <xf numFmtId="165" fontId="4" fillId="0" borderId="34" xfId="3" applyNumberFormat="1" applyFont="1" applyBorder="1" applyAlignment="1">
      <alignment vertical="center"/>
    </xf>
    <xf numFmtId="165" fontId="9" fillId="7" borderId="35" xfId="3" applyNumberFormat="1" applyFont="1" applyFill="1" applyBorder="1" applyAlignment="1">
      <alignment horizontal="left" vertical="center"/>
    </xf>
    <xf numFmtId="165" fontId="9" fillId="7" borderId="35" xfId="3" applyNumberFormat="1" applyFont="1" applyFill="1" applyBorder="1" applyAlignment="1">
      <alignment horizontal="center" vertical="center" wrapText="1"/>
    </xf>
    <xf numFmtId="2" fontId="26" fillId="7" borderId="36" xfId="3" applyNumberFormat="1" applyFont="1" applyFill="1" applyBorder="1" applyAlignment="1">
      <alignment horizontal="center" vertical="center" wrapText="1"/>
    </xf>
    <xf numFmtId="44" fontId="9" fillId="7" borderId="43" xfId="4" applyFont="1" applyFill="1" applyBorder="1" applyAlignment="1">
      <alignment horizontal="center" vertical="center" wrapText="1"/>
    </xf>
    <xf numFmtId="165" fontId="43" fillId="7" borderId="61" xfId="3" applyNumberFormat="1" applyFont="1" applyFill="1" applyBorder="1" applyAlignment="1">
      <alignment horizontal="right" vertical="center" wrapText="1"/>
    </xf>
    <xf numFmtId="165" fontId="15" fillId="0" borderId="24" xfId="3" applyNumberFormat="1" applyFont="1" applyBorder="1" applyAlignment="1">
      <alignment horizontal="center" vertical="center"/>
    </xf>
    <xf numFmtId="165" fontId="4" fillId="0" borderId="47" xfId="3" applyNumberFormat="1" applyFont="1" applyBorder="1" applyAlignment="1">
      <alignment horizontal="center" vertical="center" wrapText="1"/>
    </xf>
    <xf numFmtId="2" fontId="27" fillId="0" borderId="47" xfId="3" applyNumberFormat="1" applyFont="1" applyBorder="1" applyAlignment="1">
      <alignment horizontal="center" vertical="center"/>
    </xf>
    <xf numFmtId="44" fontId="4" fillId="0" borderId="64" xfId="4" applyFont="1" applyBorder="1" applyAlignment="1">
      <alignment vertical="center"/>
    </xf>
    <xf numFmtId="165" fontId="4" fillId="0" borderId="63" xfId="3" applyNumberFormat="1" applyFont="1" applyBorder="1" applyAlignment="1">
      <alignment horizontal="right" vertical="center" wrapText="1"/>
    </xf>
    <xf numFmtId="165" fontId="4" fillId="0" borderId="27" xfId="3" applyNumberFormat="1" applyFont="1" applyBorder="1" applyAlignment="1">
      <alignment vertical="center"/>
    </xf>
    <xf numFmtId="165" fontId="15" fillId="0" borderId="32" xfId="3" applyNumberFormat="1" applyFont="1" applyBorder="1" applyAlignment="1">
      <alignment horizontal="center" vertical="center"/>
    </xf>
    <xf numFmtId="165" fontId="4" fillId="0" borderId="32" xfId="3" applyNumberFormat="1" applyFont="1" applyBorder="1" applyAlignment="1">
      <alignment horizontal="left" vertical="center" wrapText="1"/>
    </xf>
    <xf numFmtId="165" fontId="4" fillId="0" borderId="32" xfId="3" applyNumberFormat="1" applyFont="1" applyBorder="1" applyAlignment="1">
      <alignment horizontal="center" vertical="center" wrapText="1"/>
    </xf>
    <xf numFmtId="2" fontId="27" fillId="0" borderId="32" xfId="3" applyNumberFormat="1" applyFont="1" applyBorder="1" applyAlignment="1">
      <alignment horizontal="center" vertical="center"/>
    </xf>
    <xf numFmtId="165" fontId="6" fillId="0" borderId="32" xfId="3" applyNumberFormat="1" applyFont="1" applyBorder="1" applyAlignment="1">
      <alignment horizontal="center" vertical="center"/>
    </xf>
    <xf numFmtId="165" fontId="4" fillId="0" borderId="32" xfId="3" applyNumberFormat="1" applyFont="1" applyBorder="1" applyAlignment="1">
      <alignment vertical="center"/>
    </xf>
    <xf numFmtId="165" fontId="4" fillId="0" borderId="33" xfId="3" applyNumberFormat="1" applyFont="1" applyBorder="1" applyAlignment="1">
      <alignment horizontal="right" vertical="center" wrapText="1"/>
    </xf>
    <xf numFmtId="165" fontId="4" fillId="0" borderId="12" xfId="3" applyNumberFormat="1" applyFont="1" applyBorder="1" applyAlignment="1">
      <alignment horizontal="right" vertical="center" wrapText="1"/>
    </xf>
    <xf numFmtId="165" fontId="4" fillId="0" borderId="29" xfId="3" applyNumberFormat="1" applyFont="1" applyBorder="1" applyAlignment="1">
      <alignment vertical="center"/>
    </xf>
    <xf numFmtId="165" fontId="4" fillId="0" borderId="30" xfId="3" applyNumberFormat="1" applyFont="1" applyBorder="1" applyAlignment="1">
      <alignment vertical="center"/>
    </xf>
    <xf numFmtId="165" fontId="9" fillId="0" borderId="30" xfId="3" applyNumberFormat="1" applyFont="1" applyBorder="1" applyAlignment="1">
      <alignment vertical="center"/>
    </xf>
    <xf numFmtId="2" fontId="11" fillId="0" borderId="30" xfId="3" applyNumberFormat="1" applyFont="1" applyBorder="1" applyAlignment="1">
      <alignment horizontal="center" vertical="center"/>
    </xf>
    <xf numFmtId="165" fontId="26" fillId="0" borderId="30" xfId="3" applyNumberFormat="1" applyFont="1" applyBorder="1" applyAlignment="1">
      <alignment vertical="center"/>
    </xf>
    <xf numFmtId="165" fontId="35" fillId="0" borderId="30" xfId="3" applyNumberFormat="1" applyFont="1" applyBorder="1" applyAlignment="1">
      <alignment horizontal="right" vertical="center"/>
    </xf>
    <xf numFmtId="165" fontId="8" fillId="0" borderId="15" xfId="3" applyNumberFormat="1" applyFont="1" applyBorder="1" applyAlignment="1">
      <alignment horizontal="center" vertical="center"/>
    </xf>
    <xf numFmtId="165" fontId="9" fillId="0" borderId="0" xfId="3" applyNumberFormat="1" applyFont="1" applyAlignment="1">
      <alignment vertical="center"/>
    </xf>
    <xf numFmtId="165" fontId="26" fillId="0" borderId="0" xfId="3" applyNumberFormat="1" applyFont="1" applyAlignment="1">
      <alignment vertical="center"/>
    </xf>
    <xf numFmtId="165" fontId="35" fillId="0" borderId="0" xfId="3" applyNumberFormat="1" applyFont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4" fillId="9" borderId="34" xfId="3" applyNumberFormat="1" applyFont="1" applyFill="1" applyBorder="1" applyAlignment="1">
      <alignment vertical="center"/>
    </xf>
    <xf numFmtId="165" fontId="8" fillId="9" borderId="61" xfId="3" applyNumberFormat="1" applyFont="1" applyFill="1" applyBorder="1" applyAlignment="1">
      <alignment horizontal="center" vertical="center"/>
    </xf>
    <xf numFmtId="165" fontId="15" fillId="0" borderId="56" xfId="3" applyNumberFormat="1" applyFont="1" applyBorder="1" applyAlignment="1">
      <alignment horizontal="center" vertical="center"/>
    </xf>
    <xf numFmtId="165" fontId="8" fillId="0" borderId="63" xfId="3" applyNumberFormat="1" applyFont="1" applyBorder="1" applyAlignment="1">
      <alignment horizontal="center" vertical="center"/>
    </xf>
    <xf numFmtId="165" fontId="8" fillId="0" borderId="12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4" fillId="0" borderId="2" xfId="3" applyNumberFormat="1" applyFont="1" applyBorder="1" applyAlignment="1">
      <alignment vertical="center"/>
    </xf>
    <xf numFmtId="165" fontId="9" fillId="0" borderId="2" xfId="3" applyNumberFormat="1" applyFont="1" applyBorder="1" applyAlignment="1">
      <alignment vertical="center"/>
    </xf>
    <xf numFmtId="2" fontId="11" fillId="0" borderId="2" xfId="3" applyNumberFormat="1" applyFont="1" applyBorder="1" applyAlignment="1">
      <alignment horizontal="center" vertical="center"/>
    </xf>
    <xf numFmtId="2" fontId="27" fillId="0" borderId="2" xfId="3" applyNumberFormat="1" applyFont="1" applyBorder="1" applyAlignment="1">
      <alignment horizontal="center" vertical="center" wrapText="1"/>
    </xf>
    <xf numFmtId="165" fontId="27" fillId="0" borderId="2" xfId="3" applyNumberFormat="1" applyFont="1" applyBorder="1" applyAlignment="1">
      <alignment horizontal="center" vertical="center"/>
    </xf>
    <xf numFmtId="165" fontId="44" fillId="0" borderId="2" xfId="3" applyNumberFormat="1" applyFont="1" applyBorder="1" applyAlignment="1">
      <alignment horizontal="center" vertical="center"/>
    </xf>
    <xf numFmtId="165" fontId="8" fillId="0" borderId="3" xfId="3" applyNumberFormat="1" applyFont="1" applyBorder="1" applyAlignment="1">
      <alignment horizontal="center" vertical="center"/>
    </xf>
    <xf numFmtId="165" fontId="4" fillId="0" borderId="11" xfId="3" applyNumberFormat="1" applyFont="1" applyBorder="1" applyAlignment="1">
      <alignment vertical="center"/>
    </xf>
    <xf numFmtId="165" fontId="35" fillId="0" borderId="0" xfId="3" applyNumberFormat="1" applyFont="1" applyAlignment="1">
      <alignment vertical="center"/>
    </xf>
    <xf numFmtId="2" fontId="33" fillId="0" borderId="12" xfId="3" applyNumberFormat="1" applyFont="1" applyBorder="1" applyAlignment="1">
      <alignment horizontal="center" vertical="center" wrapText="1"/>
    </xf>
    <xf numFmtId="44" fontId="35" fillId="0" borderId="19" xfId="4" applyFont="1" applyBorder="1" applyAlignment="1">
      <alignment vertical="center"/>
    </xf>
    <xf numFmtId="165" fontId="8" fillId="0" borderId="67" xfId="3" applyNumberFormat="1" applyFont="1" applyBorder="1" applyAlignment="1">
      <alignment horizontal="center" vertical="center"/>
    </xf>
    <xf numFmtId="165" fontId="35" fillId="8" borderId="0" xfId="3" applyNumberFormat="1" applyFont="1" applyFill="1" applyAlignment="1">
      <alignment vertical="center"/>
    </xf>
    <xf numFmtId="2" fontId="33" fillId="8" borderId="0" xfId="3" applyNumberFormat="1" applyFont="1" applyFill="1" applyAlignment="1">
      <alignment horizontal="center" vertical="center" wrapText="1"/>
    </xf>
    <xf numFmtId="44" fontId="35" fillId="8" borderId="19" xfId="4" applyFont="1" applyFill="1" applyBorder="1" applyAlignment="1">
      <alignment vertical="center"/>
    </xf>
    <xf numFmtId="165" fontId="4" fillId="0" borderId="4" xfId="3" applyNumberFormat="1" applyFont="1" applyBorder="1" applyAlignment="1">
      <alignment vertical="center"/>
    </xf>
    <xf numFmtId="165" fontId="4" fillId="0" borderId="5" xfId="3" applyNumberFormat="1" applyFont="1" applyBorder="1" applyAlignment="1">
      <alignment vertical="center"/>
    </xf>
    <xf numFmtId="165" fontId="9" fillId="0" borderId="5" xfId="3" applyNumberFormat="1" applyFont="1" applyBorder="1" applyAlignment="1">
      <alignment vertical="center"/>
    </xf>
    <xf numFmtId="2" fontId="11" fillId="0" borderId="5" xfId="3" applyNumberFormat="1" applyFont="1" applyBorder="1" applyAlignment="1">
      <alignment horizontal="center" vertical="center"/>
    </xf>
    <xf numFmtId="2" fontId="27" fillId="0" borderId="5" xfId="3" applyNumberFormat="1" applyFont="1" applyBorder="1" applyAlignment="1">
      <alignment horizontal="center" vertical="center" wrapText="1"/>
    </xf>
    <xf numFmtId="165" fontId="26" fillId="0" borderId="5" xfId="3" applyNumberFormat="1" applyFont="1" applyBorder="1" applyAlignment="1">
      <alignment vertical="center"/>
    </xf>
    <xf numFmtId="165" fontId="35" fillId="0" borderId="5" xfId="3" applyNumberFormat="1" applyFont="1" applyBorder="1" applyAlignment="1">
      <alignment horizontal="right" vertical="center"/>
    </xf>
    <xf numFmtId="165" fontId="8" fillId="0" borderId="6" xfId="3" applyNumberFormat="1" applyFont="1" applyBorder="1" applyAlignment="1">
      <alignment horizontal="center" vertical="center"/>
    </xf>
    <xf numFmtId="1" fontId="4" fillId="0" borderId="0" xfId="3" applyNumberFormat="1" applyFont="1" applyAlignment="1">
      <alignment horizontal="center" vertical="center"/>
    </xf>
    <xf numFmtId="2" fontId="4" fillId="0" borderId="0" xfId="3" applyNumberFormat="1" applyFont="1" applyAlignment="1">
      <alignment horizontal="center" vertical="center" wrapText="1"/>
    </xf>
    <xf numFmtId="165" fontId="6" fillId="0" borderId="0" xfId="3" applyNumberFormat="1" applyFont="1" applyAlignment="1">
      <alignment vertical="center"/>
    </xf>
    <xf numFmtId="2" fontId="11" fillId="0" borderId="0" xfId="0" applyNumberFormat="1" applyFont="1" applyAlignment="1">
      <alignment vertical="top" wrapText="1"/>
    </xf>
    <xf numFmtId="166" fontId="4" fillId="0" borderId="0" xfId="1" applyNumberFormat="1" applyFont="1" applyBorder="1" applyAlignment="1">
      <alignment vertical="center"/>
    </xf>
    <xf numFmtId="44" fontId="4" fillId="0" borderId="0" xfId="1" applyFont="1" applyBorder="1" applyAlignment="1">
      <alignment horizontal="right" vertical="center"/>
    </xf>
    <xf numFmtId="44" fontId="4" fillId="0" borderId="15" xfId="1" applyFont="1" applyBorder="1" applyAlignment="1">
      <alignment horizontal="right" wrapText="1"/>
    </xf>
    <xf numFmtId="166" fontId="4" fillId="0" borderId="0" xfId="1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center" vertical="center"/>
    </xf>
    <xf numFmtId="44" fontId="4" fillId="0" borderId="0" xfId="1" applyFont="1" applyBorder="1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2" applyFont="1" applyBorder="1" applyAlignment="1">
      <alignment vertical="center"/>
    </xf>
    <xf numFmtId="167" fontId="0" fillId="0" borderId="0" xfId="2" applyFont="1" applyBorder="1" applyAlignment="1">
      <alignment horizontal="center" vertical="center"/>
    </xf>
    <xf numFmtId="167" fontId="27" fillId="0" borderId="0" xfId="2" applyFont="1" applyBorder="1" applyAlignment="1">
      <alignment horizontal="center" vertical="center"/>
    </xf>
    <xf numFmtId="49" fontId="0" fillId="0" borderId="0" xfId="2" applyNumberFormat="1" applyFont="1" applyBorder="1" applyAlignment="1">
      <alignment horizontal="center" vertical="center"/>
    </xf>
    <xf numFmtId="167" fontId="4" fillId="0" borderId="0" xfId="2" applyBorder="1" applyAlignment="1">
      <alignment horizontal="left" vertical="center"/>
    </xf>
    <xf numFmtId="2" fontId="11" fillId="0" borderId="0" xfId="0" applyNumberFormat="1" applyFont="1" applyAlignment="1">
      <alignment horizontal="center" vertical="top"/>
    </xf>
    <xf numFmtId="2" fontId="11" fillId="0" borderId="0" xfId="3" applyNumberFormat="1" applyFont="1" applyAlignment="1">
      <alignment vertical="center"/>
    </xf>
    <xf numFmtId="164" fontId="4" fillId="0" borderId="15" xfId="0" applyNumberFormat="1" applyFont="1" applyBorder="1" applyAlignment="1">
      <alignment vertical="center"/>
    </xf>
    <xf numFmtId="164" fontId="0" fillId="5" borderId="69" xfId="0" applyNumberFormat="1" applyFill="1" applyBorder="1" applyAlignment="1">
      <alignment horizontal="center" vertical="center"/>
    </xf>
    <xf numFmtId="44" fontId="5" fillId="10" borderId="19" xfId="1" applyFont="1" applyFill="1" applyBorder="1" applyAlignment="1">
      <alignment horizontal="center" vertical="center" wrapText="1"/>
    </xf>
    <xf numFmtId="164" fontId="0" fillId="11" borderId="14" xfId="0" applyNumberFormat="1" applyFill="1" applyBorder="1" applyAlignment="1">
      <alignment horizontal="center" vertical="center"/>
    </xf>
    <xf numFmtId="164" fontId="0" fillId="11" borderId="0" xfId="0" applyNumberFormat="1" applyFill="1"/>
    <xf numFmtId="0" fontId="48" fillId="0" borderId="0" xfId="0" applyFont="1" applyAlignment="1">
      <alignment horizontal="left" vertical="top"/>
    </xf>
    <xf numFmtId="0" fontId="49" fillId="0" borderId="0" xfId="0" applyFont="1" applyAlignment="1">
      <alignment horizontal="center" vertical="top"/>
    </xf>
    <xf numFmtId="0" fontId="50" fillId="0" borderId="0" xfId="0" applyFont="1" applyAlignment="1">
      <alignment horizontal="center"/>
    </xf>
    <xf numFmtId="2" fontId="50" fillId="0" borderId="0" xfId="0" applyNumberFormat="1" applyFont="1" applyAlignment="1">
      <alignment horizontal="center"/>
    </xf>
    <xf numFmtId="44" fontId="49" fillId="0" borderId="0" xfId="1" applyFont="1" applyAlignment="1">
      <alignment horizontal="left"/>
    </xf>
    <xf numFmtId="44" fontId="50" fillId="0" borderId="0" xfId="1" applyFont="1" applyAlignment="1">
      <alignment horizontal="right" wrapText="1"/>
    </xf>
    <xf numFmtId="0" fontId="50" fillId="0" borderId="0" xfId="0" applyFont="1"/>
    <xf numFmtId="2" fontId="53" fillId="0" borderId="0" xfId="0" applyNumberFormat="1" applyFont="1" applyAlignment="1">
      <alignment horizontal="center" vertical="center"/>
    </xf>
    <xf numFmtId="44" fontId="49" fillId="0" borderId="0" xfId="1" applyFont="1" applyAlignment="1">
      <alignment horizontal="center" vertical="center"/>
    </xf>
    <xf numFmtId="44" fontId="53" fillId="0" borderId="0" xfId="1" applyFont="1" applyAlignment="1">
      <alignment horizontal="center" vertical="center"/>
    </xf>
    <xf numFmtId="165" fontId="48" fillId="7" borderId="34" xfId="0" applyNumberFormat="1" applyFont="1" applyFill="1" applyBorder="1" applyAlignment="1">
      <alignment horizontal="center" vertical="center"/>
    </xf>
    <xf numFmtId="165" fontId="49" fillId="7" borderId="35" xfId="0" applyNumberFormat="1" applyFont="1" applyFill="1" applyBorder="1" applyAlignment="1">
      <alignment horizontal="left" vertical="center" wrapText="1"/>
    </xf>
    <xf numFmtId="165" fontId="49" fillId="7" borderId="36" xfId="0" applyNumberFormat="1" applyFont="1" applyFill="1" applyBorder="1" applyAlignment="1">
      <alignment horizontal="center" vertical="center" wrapText="1"/>
    </xf>
    <xf numFmtId="2" fontId="49" fillId="7" borderId="36" xfId="0" applyNumberFormat="1" applyFont="1" applyFill="1" applyBorder="1" applyAlignment="1">
      <alignment horizontal="center" vertical="center" wrapText="1"/>
    </xf>
    <xf numFmtId="44" fontId="49" fillId="7" borderId="36" xfId="1" applyFont="1" applyFill="1" applyBorder="1" applyAlignment="1">
      <alignment horizontal="center" vertical="center" wrapText="1"/>
    </xf>
    <xf numFmtId="44" fontId="49" fillId="7" borderId="70" xfId="1" applyFont="1" applyFill="1" applyBorder="1" applyAlignment="1">
      <alignment horizontal="center" vertical="center" wrapText="1"/>
    </xf>
    <xf numFmtId="49" fontId="55" fillId="0" borderId="71" xfId="0" applyNumberFormat="1" applyFont="1" applyBorder="1" applyAlignment="1">
      <alignment horizontal="center" vertical="center"/>
    </xf>
    <xf numFmtId="0" fontId="31" fillId="0" borderId="72" xfId="0" applyFont="1" applyBorder="1" applyAlignment="1">
      <alignment vertical="center"/>
    </xf>
    <xf numFmtId="165" fontId="50" fillId="0" borderId="72" xfId="0" applyNumberFormat="1" applyFont="1" applyBorder="1" applyAlignment="1">
      <alignment horizontal="center" vertical="center"/>
    </xf>
    <xf numFmtId="164" fontId="50" fillId="0" borderId="72" xfId="1" applyNumberFormat="1" applyFont="1" applyBorder="1" applyAlignment="1" applyProtection="1">
      <alignment horizontal="center" vertical="center"/>
      <protection locked="0"/>
    </xf>
    <xf numFmtId="166" fontId="49" fillId="0" borderId="72" xfId="1" applyNumberFormat="1" applyFont="1" applyBorder="1" applyAlignment="1" applyProtection="1">
      <alignment horizontal="center" vertical="center"/>
      <protection locked="0"/>
    </xf>
    <xf numFmtId="44" fontId="49" fillId="0" borderId="73" xfId="1" applyFont="1" applyBorder="1" applyAlignment="1">
      <alignment horizontal="right" vertical="center"/>
    </xf>
    <xf numFmtId="164" fontId="50" fillId="0" borderId="74" xfId="1" applyNumberFormat="1" applyFont="1" applyBorder="1" applyAlignment="1" applyProtection="1">
      <alignment vertical="center"/>
      <protection locked="0"/>
    </xf>
    <xf numFmtId="166" fontId="49" fillId="0" borderId="74" xfId="1" applyNumberFormat="1" applyFont="1" applyBorder="1" applyAlignment="1" applyProtection="1">
      <alignment vertical="center"/>
      <protection locked="0"/>
    </xf>
    <xf numFmtId="164" fontId="50" fillId="0" borderId="72" xfId="1" applyNumberFormat="1" applyFont="1" applyBorder="1" applyAlignment="1" applyProtection="1">
      <alignment vertical="center"/>
      <protection locked="0"/>
    </xf>
    <xf numFmtId="166" fontId="49" fillId="0" borderId="72" xfId="1" applyNumberFormat="1" applyFont="1" applyBorder="1" applyAlignment="1" applyProtection="1">
      <alignment vertical="center"/>
      <protection locked="0"/>
    </xf>
    <xf numFmtId="0" fontId="31" fillId="0" borderId="72" xfId="0" applyFont="1" applyBorder="1" applyAlignment="1">
      <alignment vertical="center" wrapText="1"/>
    </xf>
    <xf numFmtId="164" fontId="50" fillId="0" borderId="75" xfId="1" applyNumberFormat="1" applyFont="1" applyBorder="1" applyAlignment="1" applyProtection="1">
      <alignment vertical="center"/>
      <protection locked="0"/>
    </xf>
    <xf numFmtId="166" fontId="49" fillId="0" borderId="75" xfId="1" applyNumberFormat="1" applyFont="1" applyBorder="1" applyAlignment="1" applyProtection="1">
      <alignment vertical="center"/>
      <protection locked="0"/>
    </xf>
    <xf numFmtId="49" fontId="55" fillId="0" borderId="27" xfId="0" applyNumberFormat="1" applyFont="1" applyBorder="1" applyAlignment="1">
      <alignment horizontal="center" vertical="center"/>
    </xf>
    <xf numFmtId="165" fontId="50" fillId="0" borderId="0" xfId="0" applyNumberFormat="1" applyFont="1" applyAlignment="1">
      <alignment horizontal="center" vertical="center"/>
    </xf>
    <xf numFmtId="164" fontId="50" fillId="0" borderId="0" xfId="1" applyNumberFormat="1" applyFont="1" applyAlignment="1" applyProtection="1">
      <alignment horizontal="center" vertical="center"/>
      <protection locked="0"/>
    </xf>
    <xf numFmtId="44" fontId="49" fillId="0" borderId="0" xfId="1" applyFont="1" applyAlignment="1" applyProtection="1">
      <alignment horizontal="center" vertical="center"/>
      <protection locked="0"/>
    </xf>
    <xf numFmtId="44" fontId="50" fillId="0" borderId="12" xfId="1" applyFont="1" applyBorder="1" applyAlignment="1">
      <alignment horizontal="right" vertical="center"/>
    </xf>
    <xf numFmtId="165" fontId="50" fillId="0" borderId="29" xfId="0" applyNumberFormat="1" applyFont="1" applyBorder="1" applyAlignment="1">
      <alignment horizontal="center" vertical="center"/>
    </xf>
    <xf numFmtId="165" fontId="50" fillId="0" borderId="30" xfId="0" applyNumberFormat="1" applyFont="1" applyBorder="1" applyAlignment="1">
      <alignment horizontal="left" vertical="center" wrapText="1"/>
    </xf>
    <xf numFmtId="165" fontId="50" fillId="0" borderId="30" xfId="0" applyNumberFormat="1" applyFont="1" applyBorder="1" applyAlignment="1">
      <alignment horizontal="center" vertical="center"/>
    </xf>
    <xf numFmtId="2" fontId="50" fillId="0" borderId="30" xfId="0" applyNumberFormat="1" applyFont="1" applyBorder="1" applyAlignment="1">
      <alignment horizontal="center" vertical="center" wrapText="1"/>
    </xf>
    <xf numFmtId="44" fontId="49" fillId="0" borderId="30" xfId="1" applyFont="1" applyBorder="1" applyAlignment="1">
      <alignment vertical="center"/>
    </xf>
    <xf numFmtId="44" fontId="50" fillId="0" borderId="15" xfId="1" applyFont="1" applyBorder="1" applyAlignment="1">
      <alignment horizontal="right" vertical="center"/>
    </xf>
    <xf numFmtId="165" fontId="48" fillId="7" borderId="20" xfId="0" applyNumberFormat="1" applyFont="1" applyFill="1" applyBorder="1" applyAlignment="1">
      <alignment horizontal="center" vertical="center"/>
    </xf>
    <xf numFmtId="165" fontId="49" fillId="7" borderId="76" xfId="0" applyNumberFormat="1" applyFont="1" applyFill="1" applyBorder="1" applyAlignment="1">
      <alignment horizontal="left" vertical="center" wrapText="1"/>
    </xf>
    <xf numFmtId="165" fontId="49" fillId="7" borderId="77" xfId="0" applyNumberFormat="1" applyFont="1" applyFill="1" applyBorder="1" applyAlignment="1">
      <alignment horizontal="center" vertical="center" wrapText="1"/>
    </xf>
    <xf numFmtId="2" fontId="58" fillId="7" borderId="77" xfId="0" applyNumberFormat="1" applyFont="1" applyFill="1" applyBorder="1" applyAlignment="1">
      <alignment horizontal="center" vertical="center" wrapText="1"/>
    </xf>
    <xf numFmtId="44" fontId="49" fillId="7" borderId="77" xfId="1" applyFont="1" applyFill="1" applyBorder="1" applyAlignment="1">
      <alignment horizontal="center" vertical="center" wrapText="1"/>
    </xf>
    <xf numFmtId="44" fontId="49" fillId="7" borderId="78" xfId="1" applyFont="1" applyFill="1" applyBorder="1" applyAlignment="1">
      <alignment horizontal="center" vertical="center" wrapText="1"/>
    </xf>
    <xf numFmtId="49" fontId="55" fillId="0" borderId="24" xfId="0" applyNumberFormat="1" applyFont="1" applyBorder="1" applyAlignment="1">
      <alignment horizontal="center" vertical="center"/>
    </xf>
    <xf numFmtId="165" fontId="50" fillId="0" borderId="79" xfId="0" applyNumberFormat="1" applyFont="1" applyBorder="1" applyAlignment="1">
      <alignment horizontal="left" vertical="center"/>
    </xf>
    <xf numFmtId="165" fontId="50" fillId="0" borderId="80" xfId="0" applyNumberFormat="1" applyFont="1" applyBorder="1" applyAlignment="1">
      <alignment horizontal="left" vertical="center"/>
    </xf>
    <xf numFmtId="165" fontId="50" fillId="0" borderId="0" xfId="0" applyNumberFormat="1" applyFont="1" applyAlignment="1">
      <alignment horizontal="left" vertical="center"/>
    </xf>
    <xf numFmtId="2" fontId="50" fillId="0" borderId="0" xfId="0" applyNumberFormat="1" applyFont="1" applyAlignment="1">
      <alignment horizontal="center" vertical="center"/>
    </xf>
    <xf numFmtId="49" fontId="55" fillId="0" borderId="29" xfId="0" applyNumberFormat="1" applyFont="1" applyBorder="1" applyAlignment="1">
      <alignment horizontal="center" vertical="center"/>
    </xf>
    <xf numFmtId="0" fontId="50" fillId="0" borderId="30" xfId="0" applyFont="1" applyBorder="1" applyAlignment="1">
      <alignment horizontal="left" vertical="center"/>
    </xf>
    <xf numFmtId="2" fontId="50" fillId="0" borderId="30" xfId="0" applyNumberFormat="1" applyFont="1" applyBorder="1" applyAlignment="1">
      <alignment horizontal="center"/>
    </xf>
    <xf numFmtId="44" fontId="49" fillId="0" borderId="30" xfId="1" applyFont="1" applyBorder="1" applyAlignment="1">
      <alignment horizontal="center" vertical="center"/>
    </xf>
    <xf numFmtId="49" fontId="55" fillId="0" borderId="35" xfId="0" applyNumberFormat="1" applyFont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44" fontId="50" fillId="0" borderId="0" xfId="1" applyFont="1" applyAlignment="1">
      <alignment horizontal="right" vertical="center"/>
    </xf>
    <xf numFmtId="2" fontId="53" fillId="0" borderId="30" xfId="0" applyNumberFormat="1" applyFont="1" applyBorder="1" applyAlignment="1">
      <alignment horizontal="center" vertical="center"/>
    </xf>
    <xf numFmtId="44" fontId="53" fillId="0" borderId="30" xfId="1" applyFont="1" applyBorder="1" applyAlignment="1">
      <alignment horizontal="center" vertical="center"/>
    </xf>
    <xf numFmtId="165" fontId="49" fillId="7" borderId="21" xfId="0" applyNumberFormat="1" applyFont="1" applyFill="1" applyBorder="1" applyAlignment="1">
      <alignment horizontal="left" vertical="center" wrapText="1"/>
    </xf>
    <xf numFmtId="165" fontId="49" fillId="7" borderId="22" xfId="0" applyNumberFormat="1" applyFont="1" applyFill="1" applyBorder="1" applyAlignment="1">
      <alignment horizontal="center" vertical="center" wrapText="1"/>
    </xf>
    <xf numFmtId="2" fontId="58" fillId="7" borderId="22" xfId="0" applyNumberFormat="1" applyFont="1" applyFill="1" applyBorder="1" applyAlignment="1">
      <alignment horizontal="center" vertical="center" wrapText="1"/>
    </xf>
    <xf numFmtId="44" fontId="49" fillId="7" borderId="22" xfId="1" applyFont="1" applyFill="1" applyBorder="1" applyAlignment="1">
      <alignment horizontal="center" vertical="center" wrapText="1"/>
    </xf>
    <xf numFmtId="44" fontId="49" fillId="7" borderId="23" xfId="1" applyFont="1" applyFill="1" applyBorder="1" applyAlignment="1">
      <alignment horizontal="center" vertical="center" wrapText="1"/>
    </xf>
    <xf numFmtId="165" fontId="50" fillId="0" borderId="47" xfId="0" applyNumberFormat="1" applyFont="1" applyBorder="1" applyAlignment="1">
      <alignment horizontal="left" vertical="center"/>
    </xf>
    <xf numFmtId="165" fontId="50" fillId="0" borderId="47" xfId="0" applyNumberFormat="1" applyFont="1" applyBorder="1" applyAlignment="1">
      <alignment horizontal="center" vertical="center"/>
    </xf>
    <xf numFmtId="164" fontId="50" fillId="0" borderId="46" xfId="1" applyNumberFormat="1" applyFont="1" applyBorder="1" applyAlignment="1" applyProtection="1">
      <alignment horizontal="center" vertical="center"/>
      <protection locked="0"/>
    </xf>
    <xf numFmtId="166" fontId="49" fillId="0" borderId="47" xfId="1" applyNumberFormat="1" applyFont="1" applyBorder="1" applyAlignment="1" applyProtection="1">
      <alignment horizontal="center" vertical="center"/>
      <protection locked="0"/>
    </xf>
    <xf numFmtId="44" fontId="49" fillId="0" borderId="81" xfId="1" applyFont="1" applyBorder="1" applyAlignment="1">
      <alignment horizontal="right" vertical="center"/>
    </xf>
    <xf numFmtId="165" fontId="50" fillId="0" borderId="79" xfId="0" applyNumberFormat="1" applyFont="1" applyBorder="1" applyAlignment="1">
      <alignment horizontal="left" vertical="center" wrapText="1"/>
    </xf>
    <xf numFmtId="165" fontId="50" fillId="0" borderId="52" xfId="0" applyNumberFormat="1" applyFont="1" applyBorder="1" applyAlignment="1">
      <alignment horizontal="center" vertical="center"/>
    </xf>
    <xf numFmtId="166" fontId="49" fillId="0" borderId="52" xfId="1" applyNumberFormat="1" applyFont="1" applyBorder="1" applyAlignment="1" applyProtection="1">
      <alignment horizontal="center" vertical="center"/>
      <protection locked="0"/>
    </xf>
    <xf numFmtId="165" fontId="50" fillId="0" borderId="25" xfId="0" applyNumberFormat="1" applyFont="1" applyBorder="1" applyAlignment="1">
      <alignment horizontal="left" vertical="center"/>
    </xf>
    <xf numFmtId="165" fontId="50" fillId="0" borderId="25" xfId="0" applyNumberFormat="1" applyFont="1" applyBorder="1" applyAlignment="1">
      <alignment horizontal="center" vertical="center"/>
    </xf>
    <xf numFmtId="164" fontId="50" fillId="0" borderId="39" xfId="1" applyNumberFormat="1" applyFont="1" applyBorder="1" applyAlignment="1" applyProtection="1">
      <alignment horizontal="center" vertical="center"/>
      <protection locked="0"/>
    </xf>
    <xf numFmtId="166" fontId="49" fillId="0" borderId="25" xfId="1" applyNumberFormat="1" applyFont="1" applyBorder="1" applyAlignment="1" applyProtection="1">
      <alignment horizontal="center" vertical="center"/>
      <protection locked="0"/>
    </xf>
    <xf numFmtId="2" fontId="51" fillId="0" borderId="0" xfId="0" applyNumberFormat="1" applyFont="1" applyAlignment="1">
      <alignment horizontal="center" vertical="center"/>
    </xf>
    <xf numFmtId="2" fontId="57" fillId="0" borderId="0" xfId="0" applyNumberFormat="1" applyFont="1" applyAlignment="1">
      <alignment horizontal="center" vertical="center" wrapText="1"/>
    </xf>
    <xf numFmtId="44" fontId="60" fillId="0" borderId="0" xfId="1" applyFont="1" applyAlignment="1">
      <alignment horizontal="center" vertical="center" wrapText="1"/>
    </xf>
    <xf numFmtId="44" fontId="60" fillId="0" borderId="30" xfId="1" applyFont="1" applyBorder="1" applyAlignment="1">
      <alignment horizontal="center" vertical="center" wrapText="1"/>
    </xf>
    <xf numFmtId="165" fontId="49" fillId="7" borderId="34" xfId="0" applyNumberFormat="1" applyFont="1" applyFill="1" applyBorder="1" applyAlignment="1">
      <alignment vertical="center"/>
    </xf>
    <xf numFmtId="165" fontId="49" fillId="7" borderId="35" xfId="0" applyNumberFormat="1" applyFont="1" applyFill="1" applyBorder="1" applyAlignment="1">
      <alignment horizontal="center" vertical="center"/>
    </xf>
    <xf numFmtId="165" fontId="55" fillId="0" borderId="24" xfId="0" applyNumberFormat="1" applyFont="1" applyBorder="1" applyAlignment="1">
      <alignment horizontal="center" vertical="center"/>
    </xf>
    <xf numFmtId="165" fontId="50" fillId="0" borderId="25" xfId="0" applyNumberFormat="1" applyFont="1" applyBorder="1" applyAlignment="1">
      <alignment horizontal="left" vertical="center" wrapText="1"/>
    </xf>
    <xf numFmtId="2" fontId="62" fillId="0" borderId="25" xfId="0" applyNumberFormat="1" applyFont="1" applyBorder="1" applyAlignment="1">
      <alignment horizontal="center" vertical="center" wrapText="1"/>
    </xf>
    <xf numFmtId="166" fontId="49" fillId="0" borderId="25" xfId="0" applyNumberFormat="1" applyFont="1" applyBorder="1" applyAlignment="1" applyProtection="1">
      <alignment horizontal="center" vertical="center"/>
      <protection locked="0"/>
    </xf>
    <xf numFmtId="166" fontId="49" fillId="0" borderId="26" xfId="1" applyNumberFormat="1" applyFont="1" applyBorder="1" applyAlignment="1">
      <alignment vertical="center"/>
    </xf>
    <xf numFmtId="165" fontId="55" fillId="0" borderId="27" xfId="0" applyNumberFormat="1" applyFont="1" applyBorder="1" applyAlignment="1">
      <alignment horizontal="center" vertical="center"/>
    </xf>
    <xf numFmtId="165" fontId="50" fillId="0" borderId="0" xfId="0" applyNumberFormat="1" applyFont="1" applyAlignment="1">
      <alignment horizontal="center" vertical="center" wrapText="1"/>
    </xf>
    <xf numFmtId="165" fontId="50" fillId="0" borderId="0" xfId="0" applyNumberFormat="1" applyFont="1" applyAlignment="1">
      <alignment horizontal="left" vertical="center" wrapText="1"/>
    </xf>
    <xf numFmtId="165" fontId="63" fillId="0" borderId="0" xfId="0" applyNumberFormat="1" applyFont="1" applyAlignment="1">
      <alignment horizontal="center" vertical="center"/>
    </xf>
    <xf numFmtId="165" fontId="49" fillId="0" borderId="12" xfId="0" applyNumberFormat="1" applyFont="1" applyBorder="1" applyAlignment="1">
      <alignment horizontal="center" vertical="center"/>
    </xf>
    <xf numFmtId="165" fontId="50" fillId="0" borderId="0" xfId="0" applyNumberFormat="1" applyFont="1" applyAlignment="1">
      <alignment horizontal="right" vertical="center" wrapText="1"/>
    </xf>
    <xf numFmtId="0" fontId="50" fillId="0" borderId="27" xfId="0" applyFont="1" applyBorder="1"/>
    <xf numFmtId="0" fontId="50" fillId="0" borderId="29" xfId="0" applyFont="1" applyBorder="1"/>
    <xf numFmtId="2" fontId="51" fillId="0" borderId="30" xfId="0" applyNumberFormat="1" applyFont="1" applyBorder="1" applyAlignment="1">
      <alignment horizontal="center" vertical="center"/>
    </xf>
    <xf numFmtId="2" fontId="57" fillId="0" borderId="30" xfId="0" applyNumberFormat="1" applyFont="1" applyBorder="1" applyAlignment="1">
      <alignment horizontal="center" vertical="center" wrapText="1"/>
    </xf>
    <xf numFmtId="44" fontId="60" fillId="0" borderId="15" xfId="1" applyFont="1" applyBorder="1" applyAlignment="1">
      <alignment horizontal="center" vertical="center" wrapText="1"/>
    </xf>
    <xf numFmtId="44" fontId="60" fillId="0" borderId="35" xfId="1" applyFont="1" applyBorder="1" applyAlignment="1">
      <alignment horizontal="center" vertical="center" wrapText="1"/>
    </xf>
    <xf numFmtId="165" fontId="49" fillId="7" borderId="21" xfId="0" applyNumberFormat="1" applyFont="1" applyFill="1" applyBorder="1" applyAlignment="1">
      <alignment horizontal="center" vertical="center"/>
    </xf>
    <xf numFmtId="166" fontId="49" fillId="0" borderId="26" xfId="0" applyNumberFormat="1" applyFont="1" applyBorder="1" applyAlignment="1">
      <alignment vertical="center"/>
    </xf>
    <xf numFmtId="165" fontId="50" fillId="0" borderId="0" xfId="0" applyNumberFormat="1" applyFont="1" applyAlignment="1">
      <alignment vertical="center"/>
    </xf>
    <xf numFmtId="44" fontId="60" fillId="0" borderId="12" xfId="1" applyFont="1" applyBorder="1" applyAlignment="1">
      <alignment horizontal="center" vertical="center" wrapText="1"/>
    </xf>
    <xf numFmtId="0" fontId="50" fillId="0" borderId="34" xfId="0" applyFont="1" applyBorder="1"/>
    <xf numFmtId="2" fontId="51" fillId="0" borderId="35" xfId="0" applyNumberFormat="1" applyFont="1" applyBorder="1" applyAlignment="1">
      <alignment horizontal="center" vertical="center"/>
    </xf>
    <xf numFmtId="2" fontId="57" fillId="0" borderId="35" xfId="0" applyNumberFormat="1" applyFont="1" applyBorder="1" applyAlignment="1">
      <alignment horizontal="center" vertical="center" wrapText="1"/>
    </xf>
    <xf numFmtId="44" fontId="63" fillId="0" borderId="41" xfId="1" applyFont="1" applyBorder="1" applyAlignment="1">
      <alignment horizontal="right" vertical="center" wrapText="1"/>
    </xf>
    <xf numFmtId="44" fontId="60" fillId="0" borderId="18" xfId="1" applyFont="1" applyBorder="1" applyAlignment="1">
      <alignment horizontal="center" vertical="center" wrapText="1"/>
    </xf>
    <xf numFmtId="2" fontId="51" fillId="0" borderId="0" xfId="0" applyNumberFormat="1" applyFont="1" applyAlignment="1">
      <alignment vertical="center"/>
    </xf>
    <xf numFmtId="4" fontId="67" fillId="0" borderId="12" xfId="0" applyNumberFormat="1" applyFont="1" applyBorder="1" applyAlignment="1">
      <alignment vertical="center" wrapText="1"/>
    </xf>
    <xf numFmtId="44" fontId="68" fillId="0" borderId="19" xfId="1" applyFont="1" applyBorder="1" applyAlignment="1">
      <alignment vertical="center" wrapText="1"/>
    </xf>
    <xf numFmtId="0" fontId="50" fillId="0" borderId="30" xfId="0" applyFont="1" applyBorder="1"/>
    <xf numFmtId="44" fontId="50" fillId="0" borderId="30" xfId="1" applyFont="1" applyBorder="1"/>
    <xf numFmtId="0" fontId="50" fillId="0" borderId="15" xfId="0" applyFont="1" applyBorder="1"/>
    <xf numFmtId="44" fontId="50" fillId="0" borderId="0" xfId="1" applyFont="1"/>
    <xf numFmtId="2" fontId="51" fillId="0" borderId="0" xfId="0" applyNumberFormat="1" applyFont="1" applyAlignment="1">
      <alignment horizontal="center" vertical="top" wrapText="1"/>
    </xf>
    <xf numFmtId="164" fontId="50" fillId="0" borderId="0" xfId="0" applyNumberFormat="1" applyFont="1"/>
    <xf numFmtId="165" fontId="55" fillId="0" borderId="56" xfId="0" applyNumberFormat="1" applyFont="1" applyBorder="1" applyAlignment="1">
      <alignment horizontal="center" vertical="center"/>
    </xf>
    <xf numFmtId="0" fontId="26" fillId="0" borderId="35" xfId="0" applyFont="1" applyBorder="1" applyAlignment="1">
      <alignment horizontal="left" vertical="top"/>
    </xf>
    <xf numFmtId="0" fontId="11" fillId="0" borderId="35" xfId="0" applyFont="1" applyBorder="1" applyAlignment="1">
      <alignment horizontal="center" vertical="top"/>
    </xf>
    <xf numFmtId="0" fontId="11" fillId="0" borderId="35" xfId="0" applyFont="1" applyBorder="1" applyAlignment="1">
      <alignment horizontal="left" vertical="top"/>
    </xf>
    <xf numFmtId="0" fontId="0" fillId="0" borderId="35" xfId="0" applyBorder="1"/>
    <xf numFmtId="0" fontId="0" fillId="0" borderId="35" xfId="0" applyBorder="1" applyAlignment="1">
      <alignment horizontal="left"/>
    </xf>
    <xf numFmtId="2" fontId="0" fillId="0" borderId="35" xfId="0" applyNumberFormat="1" applyBorder="1" applyAlignment="1">
      <alignment horizontal="center"/>
    </xf>
    <xf numFmtId="0" fontId="0" fillId="0" borderId="35" xfId="0" applyBorder="1" applyAlignment="1">
      <alignment horizontal="right"/>
    </xf>
    <xf numFmtId="165" fontId="50" fillId="0" borderId="82" xfId="0" applyNumberFormat="1" applyFont="1" applyBorder="1" applyAlignment="1">
      <alignment horizontal="left" vertical="center" wrapText="1"/>
    </xf>
    <xf numFmtId="165" fontId="50" fillId="0" borderId="83" xfId="0" applyNumberFormat="1" applyFont="1" applyBorder="1" applyAlignment="1">
      <alignment horizontal="left" vertical="center" wrapText="1"/>
    </xf>
    <xf numFmtId="165" fontId="50" fillId="0" borderId="83" xfId="0" applyNumberFormat="1" applyFont="1" applyBorder="1" applyAlignment="1">
      <alignment horizontal="center" vertical="center" wrapText="1"/>
    </xf>
    <xf numFmtId="2" fontId="51" fillId="0" borderId="84" xfId="0" applyNumberFormat="1" applyFont="1" applyBorder="1" applyAlignment="1">
      <alignment horizontal="center" vertical="center"/>
    </xf>
    <xf numFmtId="165" fontId="3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2" fontId="0" fillId="0" borderId="0" xfId="0" applyNumberFormat="1"/>
    <xf numFmtId="0" fontId="6" fillId="0" borderId="0" xfId="0" applyFont="1"/>
    <xf numFmtId="0" fontId="73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2" fontId="11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165" fontId="8" fillId="0" borderId="0" xfId="0" applyNumberFormat="1" applyFont="1" applyAlignment="1">
      <alignment horizontal="left" vertical="center"/>
    </xf>
    <xf numFmtId="165" fontId="8" fillId="7" borderId="19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left" vertical="center" wrapText="1"/>
    </xf>
    <xf numFmtId="165" fontId="3" fillId="7" borderId="1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 wrapText="1"/>
    </xf>
    <xf numFmtId="165" fontId="3" fillId="7" borderId="19" xfId="0" applyNumberFormat="1" applyFont="1" applyFill="1" applyBorder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49" fontId="15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165" fontId="0" fillId="0" borderId="19" xfId="0" applyNumberFormat="1" applyBorder="1" applyAlignment="1">
      <alignment horizontal="center" vertical="center"/>
    </xf>
    <xf numFmtId="2" fontId="27" fillId="0" borderId="19" xfId="0" applyNumberFormat="1" applyFont="1" applyBorder="1" applyAlignment="1">
      <alignment horizontal="center" wrapText="1"/>
    </xf>
    <xf numFmtId="165" fontId="4" fillId="0" borderId="19" xfId="0" applyNumberFormat="1" applyFont="1" applyBorder="1" applyAlignment="1">
      <alignment vertical="center"/>
    </xf>
    <xf numFmtId="44" fontId="6" fillId="0" borderId="19" xfId="1" applyFont="1" applyBorder="1" applyAlignment="1">
      <alignment horizontal="center" vertical="center"/>
    </xf>
    <xf numFmtId="44" fontId="4" fillId="0" borderId="19" xfId="1" applyFont="1" applyBorder="1" applyAlignment="1">
      <alignment vertical="center"/>
    </xf>
    <xf numFmtId="0" fontId="4" fillId="0" borderId="19" xfId="0" applyFont="1" applyBorder="1" applyAlignment="1">
      <alignment horizontal="left" vertical="center"/>
    </xf>
    <xf numFmtId="165" fontId="4" fillId="0" borderId="19" xfId="0" applyNumberFormat="1" applyFont="1" applyBorder="1" applyAlignment="1">
      <alignment horizontal="left" vertical="center"/>
    </xf>
    <xf numFmtId="165" fontId="4" fillId="0" borderId="19" xfId="0" applyNumberFormat="1" applyFont="1" applyBorder="1" applyAlignment="1">
      <alignment horizontal="center" vertical="center"/>
    </xf>
    <xf numFmtId="2" fontId="27" fillId="0" borderId="1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35" fillId="0" borderId="35" xfId="0" applyNumberFormat="1" applyFont="1" applyBorder="1" applyAlignment="1">
      <alignment vertical="center" wrapText="1"/>
    </xf>
    <xf numFmtId="165" fontId="35" fillId="0" borderId="30" xfId="0" applyNumberFormat="1" applyFont="1" applyBorder="1" applyAlignment="1">
      <alignment vertical="center" wrapText="1"/>
    </xf>
    <xf numFmtId="44" fontId="8" fillId="0" borderId="0" xfId="1" applyFont="1" applyAlignment="1">
      <alignment horizontal="center" vertical="center"/>
    </xf>
    <xf numFmtId="2" fontId="27" fillId="0" borderId="19" xfId="0" applyNumberFormat="1" applyFont="1" applyBorder="1" applyAlignment="1">
      <alignment horizontal="center" vertical="center"/>
    </xf>
    <xf numFmtId="165" fontId="4" fillId="0" borderId="19" xfId="0" applyNumberFormat="1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2" fontId="27" fillId="0" borderId="19" xfId="0" applyNumberFormat="1" applyFont="1" applyBorder="1" applyAlignment="1">
      <alignment horizontal="center"/>
    </xf>
    <xf numFmtId="49" fontId="15" fillId="0" borderId="32" xfId="0" applyNumberFormat="1" applyFont="1" applyBorder="1" applyAlignment="1">
      <alignment horizontal="left" vertical="center"/>
    </xf>
    <xf numFmtId="0" fontId="7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32" xfId="0" applyNumberFormat="1" applyFont="1" applyBorder="1" applyAlignment="1">
      <alignment horizontal="right" vertical="center"/>
    </xf>
    <xf numFmtId="165" fontId="35" fillId="0" borderId="35" xfId="0" applyNumberFormat="1" applyFont="1" applyBorder="1" applyAlignment="1">
      <alignment vertical="center"/>
    </xf>
    <xf numFmtId="165" fontId="35" fillId="0" borderId="30" xfId="0" applyNumberFormat="1" applyFont="1" applyBorder="1" applyAlignment="1">
      <alignment vertical="center"/>
    </xf>
    <xf numFmtId="0" fontId="76" fillId="0" borderId="19" xfId="0" applyFont="1" applyBorder="1" applyAlignment="1">
      <alignment horizontal="left" vertical="center"/>
    </xf>
    <xf numFmtId="49" fontId="4" fillId="0" borderId="19" xfId="0" applyNumberFormat="1" applyFont="1" applyBorder="1" applyAlignment="1">
      <alignment horizontal="left" vertical="center"/>
    </xf>
    <xf numFmtId="0" fontId="76" fillId="0" borderId="19" xfId="0" applyFont="1" applyBorder="1" applyAlignment="1">
      <alignment horizontal="center" vertical="center"/>
    </xf>
    <xf numFmtId="44" fontId="20" fillId="0" borderId="19" xfId="1" applyFont="1" applyBorder="1" applyAlignment="1">
      <alignment vertical="center"/>
    </xf>
    <xf numFmtId="44" fontId="8" fillId="0" borderId="19" xfId="1" applyFont="1" applyBorder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" fontId="12" fillId="0" borderId="39" xfId="0" applyNumberFormat="1" applyFont="1" applyBorder="1" applyAlignment="1">
      <alignment horizontal="center"/>
    </xf>
    <xf numFmtId="165" fontId="9" fillId="7" borderId="36" xfId="0" applyNumberFormat="1" applyFont="1" applyFill="1" applyBorder="1" applyAlignment="1">
      <alignment horizontal="left" vertical="center"/>
    </xf>
    <xf numFmtId="165" fontId="9" fillId="7" borderId="61" xfId="0" applyNumberFormat="1" applyFont="1" applyFill="1" applyBorder="1" applyAlignment="1">
      <alignment horizontal="center" vertical="center"/>
    </xf>
    <xf numFmtId="165" fontId="4" fillId="0" borderId="25" xfId="0" applyNumberFormat="1" applyFont="1" applyBorder="1" applyAlignment="1">
      <alignment vertical="center"/>
    </xf>
    <xf numFmtId="44" fontId="6" fillId="0" borderId="25" xfId="1" applyFont="1" applyBorder="1" applyAlignment="1">
      <alignment horizontal="center" vertical="center"/>
    </xf>
    <xf numFmtId="165" fontId="4" fillId="0" borderId="46" xfId="0" applyNumberFormat="1" applyFont="1" applyBorder="1" applyAlignment="1">
      <alignment vertical="center"/>
    </xf>
    <xf numFmtId="165" fontId="4" fillId="0" borderId="12" xfId="0" applyNumberFormat="1" applyFont="1" applyBorder="1" applyAlignment="1">
      <alignment vertical="center"/>
    </xf>
    <xf numFmtId="1" fontId="9" fillId="0" borderId="0" xfId="0" applyNumberFormat="1" applyFont="1" applyAlignment="1">
      <alignment horizontal="center" vertical="center"/>
    </xf>
    <xf numFmtId="165" fontId="26" fillId="0" borderId="46" xfId="0" applyNumberFormat="1" applyFont="1" applyBorder="1" applyAlignment="1">
      <alignment vertical="center"/>
    </xf>
    <xf numFmtId="165" fontId="26" fillId="0" borderId="0" xfId="0" applyNumberFormat="1" applyFont="1" applyAlignment="1">
      <alignment vertical="center"/>
    </xf>
    <xf numFmtId="165" fontId="9" fillId="0" borderId="30" xfId="0" applyNumberFormat="1" applyFont="1" applyBorder="1" applyAlignment="1">
      <alignment vertical="center"/>
    </xf>
    <xf numFmtId="1" fontId="9" fillId="0" borderId="30" xfId="0" applyNumberFormat="1" applyFont="1" applyBorder="1" applyAlignment="1">
      <alignment horizontal="center" vertical="center"/>
    </xf>
    <xf numFmtId="165" fontId="26" fillId="0" borderId="30" xfId="0" applyNumberFormat="1" applyFont="1" applyBorder="1" applyAlignment="1">
      <alignment vertical="center"/>
    </xf>
    <xf numFmtId="165" fontId="35" fillId="0" borderId="30" xfId="0" applyNumberFormat="1" applyFont="1" applyBorder="1" applyAlignment="1">
      <alignment horizontal="right" vertical="center"/>
    </xf>
    <xf numFmtId="165" fontId="8" fillId="0" borderId="15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" fontId="12" fillId="0" borderId="46" xfId="0" applyNumberFormat="1" applyFont="1" applyBorder="1" applyAlignment="1">
      <alignment horizontal="center"/>
    </xf>
    <xf numFmtId="1" fontId="4" fillId="0" borderId="30" xfId="0" applyNumberFormat="1" applyFont="1" applyBorder="1" applyAlignment="1">
      <alignment horizontal="center" vertical="center"/>
    </xf>
    <xf numFmtId="165" fontId="6" fillId="0" borderId="30" xfId="0" applyNumberFormat="1" applyFont="1" applyBorder="1" applyAlignment="1">
      <alignment vertical="center"/>
    </xf>
    <xf numFmtId="165" fontId="4" fillId="0" borderId="15" xfId="0" applyNumberFormat="1" applyFont="1" applyBorder="1" applyAlignment="1">
      <alignment horizontal="right" vertical="center"/>
    </xf>
    <xf numFmtId="44" fontId="0" fillId="0" borderId="13" xfId="1" applyFont="1" applyBorder="1" applyAlignment="1">
      <alignment horizontal="center" vertical="center" wrapText="1"/>
    </xf>
    <xf numFmtId="44" fontId="5" fillId="10" borderId="86" xfId="1" applyFont="1" applyFill="1" applyBorder="1" applyAlignment="1">
      <alignment horizontal="center" vertical="center" wrapText="1"/>
    </xf>
    <xf numFmtId="165" fontId="35" fillId="0" borderId="19" xfId="0" applyNumberFormat="1" applyFont="1" applyBorder="1" applyAlignment="1">
      <alignment vertical="center" wrapText="1"/>
    </xf>
    <xf numFmtId="44" fontId="8" fillId="0" borderId="19" xfId="1" applyFont="1" applyBorder="1" applyAlignment="1">
      <alignment horizontal="center" vertical="center"/>
    </xf>
    <xf numFmtId="164" fontId="79" fillId="6" borderId="87" xfId="0" applyNumberFormat="1" applyFont="1" applyFill="1" applyBorder="1" applyAlignment="1">
      <alignment vertical="center"/>
    </xf>
    <xf numFmtId="49" fontId="15" fillId="0" borderId="88" xfId="0" applyNumberFormat="1" applyFont="1" applyBorder="1" applyAlignment="1">
      <alignment horizontal="center" vertical="center"/>
    </xf>
    <xf numFmtId="0" fontId="4" fillId="0" borderId="89" xfId="0" applyFont="1" applyBorder="1"/>
    <xf numFmtId="165" fontId="4" fillId="0" borderId="90" xfId="0" applyNumberFormat="1" applyFont="1" applyBorder="1" applyAlignment="1">
      <alignment horizontal="center" vertical="center"/>
    </xf>
    <xf numFmtId="2" fontId="27" fillId="0" borderId="90" xfId="0" applyNumberFormat="1" applyFont="1" applyBorder="1" applyAlignment="1">
      <alignment horizontal="center" wrapText="1"/>
    </xf>
    <xf numFmtId="166" fontId="32" fillId="0" borderId="89" xfId="1" applyNumberFormat="1" applyFont="1" applyBorder="1" applyAlignment="1" applyProtection="1">
      <alignment horizontal="center" vertical="center" wrapText="1"/>
      <protection locked="0"/>
    </xf>
    <xf numFmtId="1" fontId="27" fillId="0" borderId="25" xfId="0" applyNumberFormat="1" applyFont="1" applyBorder="1" applyAlignment="1">
      <alignment horizontal="center" wrapText="1"/>
    </xf>
    <xf numFmtId="165" fontId="15" fillId="0" borderId="91" xfId="0" applyNumberFormat="1" applyFont="1" applyBorder="1" applyAlignment="1">
      <alignment horizontal="center" vertical="center"/>
    </xf>
    <xf numFmtId="165" fontId="4" fillId="0" borderId="92" xfId="0" applyNumberFormat="1" applyFont="1" applyBorder="1" applyAlignment="1">
      <alignment horizontal="left" vertical="center" wrapText="1"/>
    </xf>
    <xf numFmtId="1" fontId="27" fillId="0" borderId="92" xfId="0" applyNumberFormat="1" applyFont="1" applyBorder="1" applyAlignment="1">
      <alignment horizontal="center" wrapText="1"/>
    </xf>
    <xf numFmtId="166" fontId="10" fillId="0" borderId="92" xfId="0" applyNumberFormat="1" applyFont="1" applyBorder="1" applyAlignment="1" applyProtection="1">
      <alignment horizontal="center" vertical="center"/>
      <protection locked="0"/>
    </xf>
    <xf numFmtId="44" fontId="9" fillId="0" borderId="93" xfId="1" applyFont="1" applyBorder="1" applyAlignment="1">
      <alignment vertical="center"/>
    </xf>
    <xf numFmtId="165" fontId="15" fillId="0" borderId="94" xfId="0" applyNumberFormat="1" applyFont="1" applyBorder="1" applyAlignment="1">
      <alignment horizontal="center" vertical="center"/>
    </xf>
    <xf numFmtId="165" fontId="4" fillId="0" borderId="47" xfId="0" applyNumberFormat="1" applyFont="1" applyBorder="1" applyAlignment="1">
      <alignment horizontal="left" vertical="center" wrapText="1"/>
    </xf>
    <xf numFmtId="1" fontId="27" fillId="0" borderId="47" xfId="0" applyNumberFormat="1" applyFont="1" applyBorder="1" applyAlignment="1">
      <alignment horizontal="center" wrapText="1"/>
    </xf>
    <xf numFmtId="166" fontId="10" fillId="0" borderId="47" xfId="0" applyNumberFormat="1" applyFont="1" applyBorder="1" applyAlignment="1" applyProtection="1">
      <alignment horizontal="center" vertical="center"/>
      <protection locked="0"/>
    </xf>
    <xf numFmtId="44" fontId="9" fillId="0" borderId="95" xfId="1" applyFont="1" applyBorder="1" applyAlignment="1">
      <alignment vertical="center"/>
    </xf>
    <xf numFmtId="44" fontId="82" fillId="0" borderId="19" xfId="0" applyNumberFormat="1" applyFont="1" applyBorder="1"/>
    <xf numFmtId="44" fontId="82" fillId="0" borderId="19" xfId="1" applyFont="1" applyBorder="1" applyAlignment="1">
      <alignment wrapText="1"/>
    </xf>
    <xf numFmtId="44" fontId="83" fillId="0" borderId="19" xfId="0" applyNumberFormat="1" applyFont="1" applyBorder="1"/>
    <xf numFmtId="44" fontId="83" fillId="0" borderId="19" xfId="1" applyFont="1" applyBorder="1" applyAlignment="1">
      <alignment wrapText="1"/>
    </xf>
    <xf numFmtId="44" fontId="5" fillId="10" borderId="16" xfId="1" applyFont="1" applyFill="1" applyBorder="1" applyAlignment="1">
      <alignment horizontal="center" vertical="center" wrapText="1"/>
    </xf>
    <xf numFmtId="44" fontId="5" fillId="10" borderId="17" xfId="1" applyFont="1" applyFill="1" applyBorder="1" applyAlignment="1">
      <alignment horizontal="center" vertical="center" wrapText="1"/>
    </xf>
    <xf numFmtId="164" fontId="79" fillId="6" borderId="96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right" vertical="center"/>
    </xf>
    <xf numFmtId="2" fontId="33" fillId="0" borderId="9" xfId="0" applyNumberFormat="1" applyFont="1" applyBorder="1" applyAlignment="1">
      <alignment vertical="center" wrapText="1"/>
    </xf>
    <xf numFmtId="44" fontId="35" fillId="0" borderId="9" xfId="1" applyFont="1" applyFill="1" applyBorder="1" applyAlignment="1">
      <alignment vertical="center"/>
    </xf>
    <xf numFmtId="44" fontId="35" fillId="0" borderId="10" xfId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4" fontId="35" fillId="0" borderId="0" xfId="1" applyFont="1" applyAlignment="1">
      <alignment horizontal="center" vertical="center" wrapText="1"/>
    </xf>
    <xf numFmtId="44" fontId="12" fillId="0" borderId="0" xfId="1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165" fontId="8" fillId="7" borderId="46" xfId="0" applyNumberFormat="1" applyFont="1" applyFill="1" applyBorder="1" applyAlignment="1">
      <alignment horizontal="center" vertical="center"/>
    </xf>
    <xf numFmtId="165" fontId="9" fillId="7" borderId="46" xfId="0" applyNumberFormat="1" applyFont="1" applyFill="1" applyBorder="1" applyAlignment="1">
      <alignment horizontal="left" vertical="center" wrapText="1"/>
    </xf>
    <xf numFmtId="1" fontId="9" fillId="7" borderId="66" xfId="0" applyNumberFormat="1" applyFont="1" applyFill="1" applyBorder="1" applyAlignment="1">
      <alignment horizontal="center" vertical="center"/>
    </xf>
    <xf numFmtId="165" fontId="9" fillId="7" borderId="47" xfId="0" applyNumberFormat="1" applyFont="1" applyFill="1" applyBorder="1" applyAlignment="1">
      <alignment horizontal="center" vertical="center"/>
    </xf>
    <xf numFmtId="2" fontId="26" fillId="7" borderId="47" xfId="0" applyNumberFormat="1" applyFont="1" applyFill="1" applyBorder="1" applyAlignment="1">
      <alignment horizontal="center" vertical="center" wrapText="1"/>
    </xf>
    <xf numFmtId="165" fontId="9" fillId="7" borderId="47" xfId="0" applyNumberFormat="1" applyFont="1" applyFill="1" applyBorder="1" applyAlignment="1">
      <alignment horizontal="left" vertical="center"/>
    </xf>
    <xf numFmtId="44" fontId="9" fillId="7" borderId="64" xfId="1" applyFont="1" applyFill="1" applyBorder="1" applyAlignment="1">
      <alignment horizontal="center" vertical="center" wrapText="1"/>
    </xf>
    <xf numFmtId="49" fontId="15" fillId="0" borderId="40" xfId="0" applyNumberFormat="1" applyFont="1" applyBorder="1" applyAlignment="1">
      <alignment horizontal="center" vertical="center"/>
    </xf>
    <xf numFmtId="2" fontId="84" fillId="0" borderId="25" xfId="0" applyNumberFormat="1" applyFont="1" applyBorder="1" applyAlignment="1">
      <alignment horizontal="center" wrapText="1"/>
    </xf>
    <xf numFmtId="44" fontId="6" fillId="0" borderId="25" xfId="1" applyFont="1" applyBorder="1" applyAlignment="1" applyProtection="1">
      <alignment horizontal="center" vertical="center" wrapText="1"/>
      <protection locked="0"/>
    </xf>
    <xf numFmtId="44" fontId="4" fillId="0" borderId="38" xfId="1" applyFont="1" applyBorder="1" applyAlignment="1">
      <alignment vertical="center" wrapText="1"/>
    </xf>
    <xf numFmtId="165" fontId="9" fillId="0" borderId="0" xfId="0" applyNumberFormat="1" applyFont="1" applyAlignment="1">
      <alignment horizontal="left" vertical="center"/>
    </xf>
    <xf numFmtId="2" fontId="84" fillId="0" borderId="54" xfId="0" applyNumberFormat="1" applyFont="1" applyBorder="1" applyAlignment="1">
      <alignment horizontal="center" vertical="center" wrapText="1"/>
    </xf>
    <xf numFmtId="2" fontId="41" fillId="0" borderId="25" xfId="1" applyNumberFormat="1" applyFont="1" applyBorder="1" applyAlignment="1">
      <alignment horizontal="center" vertical="center" wrapText="1"/>
    </xf>
    <xf numFmtId="44" fontId="6" fillId="0" borderId="25" xfId="1" applyFont="1" applyBorder="1" applyAlignment="1">
      <alignment horizontal="center" vertical="center" wrapText="1"/>
    </xf>
    <xf numFmtId="2" fontId="84" fillId="0" borderId="25" xfId="0" applyNumberFormat="1" applyFont="1" applyBorder="1" applyAlignment="1">
      <alignment horizontal="center" vertical="center" wrapText="1"/>
    </xf>
    <xf numFmtId="49" fontId="15" fillId="0" borderId="40" xfId="0" applyNumberFormat="1" applyFont="1" applyBorder="1" applyAlignment="1">
      <alignment horizontal="left" vertical="center"/>
    </xf>
    <xf numFmtId="44" fontId="6" fillId="0" borderId="0" xfId="1" applyFont="1" applyAlignment="1">
      <alignment vertical="center" wrapText="1"/>
    </xf>
    <xf numFmtId="44" fontId="4" fillId="0" borderId="0" xfId="1" applyFont="1" applyAlignment="1">
      <alignment horizontal="right" vertical="center" wrapText="1"/>
    </xf>
    <xf numFmtId="2" fontId="35" fillId="0" borderId="19" xfId="0" applyNumberFormat="1" applyFont="1" applyBorder="1" applyAlignment="1">
      <alignment vertical="center"/>
    </xf>
    <xf numFmtId="165" fontId="35" fillId="0" borderId="19" xfId="0" applyNumberFormat="1" applyFont="1" applyBorder="1" applyAlignment="1">
      <alignment vertical="center"/>
    </xf>
    <xf numFmtId="44" fontId="35" fillId="0" borderId="19" xfId="1" applyFont="1" applyBorder="1" applyAlignment="1">
      <alignment vertical="center"/>
    </xf>
    <xf numFmtId="44" fontId="6" fillId="0" borderId="0" xfId="1" applyFont="1" applyAlignment="1">
      <alignment horizontal="left" wrapText="1"/>
    </xf>
    <xf numFmtId="165" fontId="35" fillId="0" borderId="0" xfId="0" applyNumberFormat="1" applyFont="1" applyAlignment="1">
      <alignment vertical="center"/>
    </xf>
    <xf numFmtId="44" fontId="35" fillId="0" borderId="0" xfId="1" applyFont="1" applyAlignment="1">
      <alignment vertical="center"/>
    </xf>
    <xf numFmtId="44" fontId="8" fillId="0" borderId="0" xfId="1" applyFont="1" applyAlignment="1">
      <alignment horizontal="center" vertical="center" wrapText="1"/>
    </xf>
    <xf numFmtId="44" fontId="6" fillId="0" borderId="0" xfId="1" applyFont="1" applyAlignment="1">
      <alignment horizontal="center" vertical="center" wrapText="1"/>
    </xf>
    <xf numFmtId="165" fontId="9" fillId="7" borderId="0" xfId="0" applyNumberFormat="1" applyFont="1" applyFill="1" applyAlignment="1">
      <alignment vertical="center"/>
    </xf>
    <xf numFmtId="165" fontId="9" fillId="7" borderId="0" xfId="0" applyNumberFormat="1" applyFont="1" applyFill="1" applyAlignment="1">
      <alignment horizontal="center" vertical="center"/>
    </xf>
    <xf numFmtId="165" fontId="9" fillId="7" borderId="0" xfId="0" applyNumberFormat="1" applyFont="1" applyFill="1" applyAlignment="1">
      <alignment horizontal="left" vertical="center"/>
    </xf>
    <xf numFmtId="2" fontId="87" fillId="7" borderId="54" xfId="0" applyNumberFormat="1" applyFont="1" applyFill="1" applyBorder="1" applyAlignment="1">
      <alignment horizontal="center" vertical="center" wrapText="1"/>
    </xf>
    <xf numFmtId="165" fontId="9" fillId="7" borderId="54" xfId="0" applyNumberFormat="1" applyFont="1" applyFill="1" applyBorder="1" applyAlignment="1">
      <alignment horizontal="left" vertical="center"/>
    </xf>
    <xf numFmtId="165" fontId="15" fillId="0" borderId="40" xfId="0" applyNumberFormat="1" applyFont="1" applyBorder="1" applyAlignment="1">
      <alignment horizontal="center" vertical="center"/>
    </xf>
    <xf numFmtId="2" fontId="89" fillId="0" borderId="25" xfId="0" applyNumberFormat="1" applyFont="1" applyBorder="1" applyAlignment="1">
      <alignment horizontal="center" vertical="center"/>
    </xf>
    <xf numFmtId="165" fontId="15" fillId="0" borderId="32" xfId="0" applyNumberFormat="1" applyFont="1" applyBorder="1" applyAlignment="1">
      <alignment horizontal="center" vertical="center"/>
    </xf>
    <xf numFmtId="2" fontId="11" fillId="0" borderId="19" xfId="0" applyNumberFormat="1" applyFont="1" applyBorder="1" applyAlignment="1">
      <alignment vertical="center"/>
    </xf>
    <xf numFmtId="44" fontId="11" fillId="0" borderId="19" xfId="1" applyFont="1" applyBorder="1" applyAlignment="1">
      <alignment vertical="center"/>
    </xf>
    <xf numFmtId="44" fontId="90" fillId="0" borderId="19" xfId="1" applyFont="1" applyBorder="1" applyAlignment="1">
      <alignment horizontal="center" vertical="center"/>
    </xf>
    <xf numFmtId="165" fontId="89" fillId="0" borderId="0" xfId="0" applyNumberFormat="1" applyFont="1" applyAlignment="1">
      <alignment horizontal="center" vertical="center"/>
    </xf>
    <xf numFmtId="44" fontId="89" fillId="0" borderId="0" xfId="1" applyFont="1" applyAlignment="1">
      <alignment horizontal="center" vertical="center"/>
    </xf>
    <xf numFmtId="44" fontId="91" fillId="0" borderId="0" xfId="1" applyFont="1" applyAlignment="1">
      <alignment horizontal="center" vertical="center"/>
    </xf>
    <xf numFmtId="2" fontId="9" fillId="7" borderId="54" xfId="0" applyNumberFormat="1" applyFont="1" applyFill="1" applyBorder="1" applyAlignment="1">
      <alignment horizontal="center" vertical="center" wrapText="1"/>
    </xf>
    <xf numFmtId="44" fontId="9" fillId="7" borderId="54" xfId="1" applyFont="1" applyFill="1" applyBorder="1" applyAlignment="1">
      <alignment horizontal="left" vertical="center"/>
    </xf>
    <xf numFmtId="44" fontId="4" fillId="0" borderId="25" xfId="1" applyFont="1" applyBorder="1" applyAlignment="1">
      <alignment vertical="center"/>
    </xf>
    <xf numFmtId="44" fontId="4" fillId="0" borderId="32" xfId="1" applyFont="1" applyBorder="1" applyAlignment="1">
      <alignment vertical="center"/>
    </xf>
    <xf numFmtId="44" fontId="10" fillId="0" borderId="32" xfId="1" applyFont="1" applyBorder="1" applyAlignment="1">
      <alignment horizontal="center" vertical="center"/>
    </xf>
    <xf numFmtId="2" fontId="83" fillId="0" borderId="19" xfId="0" applyNumberFormat="1" applyFont="1" applyBorder="1" applyAlignment="1">
      <alignment horizontal="center" vertical="center"/>
    </xf>
    <xf numFmtId="165" fontId="87" fillId="0" borderId="19" xfId="0" applyNumberFormat="1" applyFont="1" applyBorder="1" applyAlignment="1">
      <alignment horizontal="center" vertical="center"/>
    </xf>
    <xf numFmtId="44" fontId="83" fillId="0" borderId="19" xfId="1" applyFont="1" applyBorder="1" applyAlignment="1">
      <alignment horizontal="center" vertical="center"/>
    </xf>
    <xf numFmtId="2" fontId="83" fillId="0" borderId="0" xfId="0" applyNumberFormat="1" applyFont="1" applyAlignment="1">
      <alignment horizontal="center" vertical="center"/>
    </xf>
    <xf numFmtId="165" fontId="87" fillId="0" borderId="34" xfId="0" applyNumberFormat="1" applyFont="1" applyBorder="1" applyAlignment="1">
      <alignment horizontal="center" vertical="center"/>
    </xf>
    <xf numFmtId="44" fontId="83" fillId="0" borderId="0" xfId="1" applyFont="1" applyAlignment="1">
      <alignment horizontal="center" vertical="center"/>
    </xf>
    <xf numFmtId="165" fontId="35" fillId="0" borderId="41" xfId="0" applyNumberFormat="1" applyFont="1" applyBorder="1" applyAlignment="1">
      <alignment vertical="center"/>
    </xf>
    <xf numFmtId="44" fontId="35" fillId="0" borderId="41" xfId="1" applyFont="1" applyBorder="1" applyAlignment="1">
      <alignment vertical="center"/>
    </xf>
    <xf numFmtId="165" fontId="2" fillId="0" borderId="19" xfId="0" applyNumberFormat="1" applyFont="1" applyBorder="1" applyAlignment="1">
      <alignment horizontal="center" vertical="center"/>
    </xf>
    <xf numFmtId="44" fontId="28" fillId="0" borderId="30" xfId="1" applyFont="1" applyBorder="1" applyAlignment="1">
      <alignment horizontal="right" vertical="center" wrapText="1"/>
    </xf>
    <xf numFmtId="44" fontId="35" fillId="0" borderId="9" xfId="1" applyFont="1" applyBorder="1" applyAlignment="1">
      <alignment vertical="center"/>
    </xf>
    <xf numFmtId="44" fontId="35" fillId="0" borderId="10" xfId="1" applyFont="1" applyBorder="1" applyAlignment="1">
      <alignment vertical="center"/>
    </xf>
    <xf numFmtId="165" fontId="4" fillId="0" borderId="30" xfId="0" applyNumberFormat="1" applyFont="1" applyBorder="1" applyAlignment="1">
      <alignment vertical="center"/>
    </xf>
    <xf numFmtId="165" fontId="4" fillId="0" borderId="15" xfId="0" applyNumberFormat="1" applyFont="1" applyBorder="1" applyAlignment="1">
      <alignment vertical="center"/>
    </xf>
    <xf numFmtId="2" fontId="27" fillId="10" borderId="25" xfId="0" applyNumberFormat="1" applyFon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0" fontId="4" fillId="0" borderId="0" xfId="0" quotePrefix="1" applyFont="1" applyAlignment="1">
      <alignment vertical="center" wrapText="1"/>
    </xf>
    <xf numFmtId="164" fontId="0" fillId="3" borderId="4" xfId="0" applyNumberFormat="1" applyFill="1" applyBorder="1" applyAlignment="1">
      <alignment horizontal="center" vertical="center"/>
    </xf>
    <xf numFmtId="44" fontId="5" fillId="10" borderId="98" xfId="1" applyFont="1" applyFill="1" applyBorder="1" applyAlignment="1">
      <alignment horizontal="center" vertical="center" wrapText="1"/>
    </xf>
    <xf numFmtId="164" fontId="0" fillId="3" borderId="69" xfId="0" applyNumberFormat="1" applyFill="1" applyBorder="1" applyAlignment="1">
      <alignment horizontal="center" vertical="center"/>
    </xf>
    <xf numFmtId="164" fontId="95" fillId="0" borderId="18" xfId="0" applyNumberFormat="1" applyFont="1" applyBorder="1" applyAlignment="1">
      <alignment vertical="center"/>
    </xf>
    <xf numFmtId="164" fontId="95" fillId="0" borderId="18" xfId="0" applyNumberFormat="1" applyFont="1" applyBorder="1" applyAlignment="1">
      <alignment vertical="center" wrapText="1"/>
    </xf>
    <xf numFmtId="164" fontId="95" fillId="0" borderId="97" xfId="0" applyNumberFormat="1" applyFont="1" applyBorder="1" applyAlignment="1">
      <alignment vertical="center" wrapText="1"/>
    </xf>
    <xf numFmtId="165" fontId="37" fillId="0" borderId="25" xfId="0" applyNumberFormat="1" applyFont="1" applyBorder="1" applyAlignment="1">
      <alignment horizontal="left" vertical="center"/>
    </xf>
    <xf numFmtId="165" fontId="37" fillId="0" borderId="25" xfId="0" applyNumberFormat="1" applyFont="1" applyBorder="1" applyAlignment="1">
      <alignment horizontal="left" vertical="center" wrapText="1"/>
    </xf>
    <xf numFmtId="164" fontId="50" fillId="0" borderId="74" xfId="1" applyNumberFormat="1" applyFont="1" applyFill="1" applyBorder="1" applyAlignment="1" applyProtection="1">
      <alignment vertical="center"/>
      <protection locked="0"/>
    </xf>
    <xf numFmtId="164" fontId="79" fillId="6" borderId="7" xfId="0" applyNumberFormat="1" applyFont="1" applyFill="1" applyBorder="1" applyAlignment="1">
      <alignment vertical="center"/>
    </xf>
    <xf numFmtId="164" fontId="79" fillId="6" borderId="8" xfId="0" applyNumberFormat="1" applyFont="1" applyFill="1" applyBorder="1" applyAlignment="1">
      <alignment vertical="center"/>
    </xf>
    <xf numFmtId="164" fontId="99" fillId="6" borderId="8" xfId="0" applyNumberFormat="1" applyFont="1" applyFill="1" applyBorder="1" applyAlignment="1">
      <alignment vertical="center"/>
    </xf>
    <xf numFmtId="164" fontId="100" fillId="13" borderId="58" xfId="0" applyNumberFormat="1" applyFont="1" applyFill="1" applyBorder="1" applyAlignment="1">
      <alignment vertical="center"/>
    </xf>
    <xf numFmtId="164" fontId="100" fillId="13" borderId="99" xfId="0" applyNumberFormat="1" applyFont="1" applyFill="1" applyBorder="1" applyAlignment="1">
      <alignment vertical="center"/>
    </xf>
    <xf numFmtId="44" fontId="5" fillId="13" borderId="100" xfId="1" applyFont="1" applyFill="1" applyBorder="1" applyAlignment="1">
      <alignment horizontal="center" vertical="center" wrapText="1"/>
    </xf>
    <xf numFmtId="44" fontId="5" fillId="13" borderId="101" xfId="1" applyFont="1" applyFill="1" applyBorder="1" applyAlignment="1">
      <alignment horizontal="center" vertical="center" wrapText="1"/>
    </xf>
    <xf numFmtId="44" fontId="7" fillId="6" borderId="98" xfId="1" applyFont="1" applyFill="1" applyBorder="1" applyAlignment="1">
      <alignment horizontal="center" vertical="center" wrapText="1"/>
    </xf>
    <xf numFmtId="44" fontId="5" fillId="0" borderId="19" xfId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/>
    <xf numFmtId="164" fontId="0" fillId="11" borderId="102" xfId="0" applyNumberFormat="1" applyFill="1" applyBorder="1"/>
    <xf numFmtId="44" fontId="5" fillId="0" borderId="86" xfId="1" applyFont="1" applyFill="1" applyBorder="1" applyAlignment="1">
      <alignment horizontal="center" vertical="center" wrapText="1"/>
    </xf>
    <xf numFmtId="164" fontId="4" fillId="0" borderId="19" xfId="0" applyNumberFormat="1" applyFont="1" applyBorder="1" applyAlignment="1">
      <alignment vertical="center"/>
    </xf>
    <xf numFmtId="165" fontId="48" fillId="7" borderId="1" xfId="0" applyNumberFormat="1" applyFont="1" applyFill="1" applyBorder="1" applyAlignment="1">
      <alignment horizontal="center" vertical="center"/>
    </xf>
    <xf numFmtId="165" fontId="49" fillId="7" borderId="2" xfId="0" applyNumberFormat="1" applyFont="1" applyFill="1" applyBorder="1" applyAlignment="1">
      <alignment horizontal="left" vertical="center" wrapText="1"/>
    </xf>
    <xf numFmtId="165" fontId="49" fillId="7" borderId="103" xfId="0" applyNumberFormat="1" applyFont="1" applyFill="1" applyBorder="1" applyAlignment="1">
      <alignment horizontal="center" vertical="center" wrapText="1"/>
    </xf>
    <xf numFmtId="2" fontId="49" fillId="7" borderId="103" xfId="0" applyNumberFormat="1" applyFont="1" applyFill="1" applyBorder="1" applyAlignment="1">
      <alignment horizontal="center" vertical="center" wrapText="1"/>
    </xf>
    <xf numFmtId="44" fontId="49" fillId="7" borderId="103" xfId="1" applyFont="1" applyFill="1" applyBorder="1" applyAlignment="1">
      <alignment horizontal="center" vertical="center" wrapText="1"/>
    </xf>
    <xf numFmtId="44" fontId="49" fillId="7" borderId="104" xfId="1" applyFont="1" applyFill="1" applyBorder="1" applyAlignment="1">
      <alignment horizontal="center" vertical="center" wrapText="1"/>
    </xf>
    <xf numFmtId="49" fontId="55" fillId="0" borderId="105" xfId="0" applyNumberFormat="1" applyFont="1" applyBorder="1" applyAlignment="1">
      <alignment horizontal="center" vertical="center"/>
    </xf>
    <xf numFmtId="165" fontId="50" fillId="0" borderId="106" xfId="0" applyNumberFormat="1" applyFont="1" applyBorder="1" applyAlignment="1">
      <alignment horizontal="center" vertical="center"/>
    </xf>
    <xf numFmtId="164" fontId="50" fillId="0" borderId="106" xfId="1" applyNumberFormat="1" applyFont="1" applyBorder="1" applyAlignment="1" applyProtection="1">
      <alignment horizontal="center" vertical="center"/>
      <protection locked="0"/>
    </xf>
    <xf numFmtId="166" fontId="49" fillId="0" borderId="106" xfId="1" applyNumberFormat="1" applyFont="1" applyBorder="1" applyAlignment="1" applyProtection="1">
      <alignment horizontal="center" vertical="center"/>
      <protection locked="0"/>
    </xf>
    <xf numFmtId="44" fontId="49" fillId="0" borderId="107" xfId="1" applyFont="1" applyBorder="1" applyAlignment="1">
      <alignment horizontal="right" vertical="center"/>
    </xf>
    <xf numFmtId="49" fontId="4" fillId="0" borderId="56" xfId="0" applyNumberFormat="1" applyFont="1" applyBorder="1" applyAlignment="1">
      <alignment vertical="center"/>
    </xf>
    <xf numFmtId="49" fontId="4" fillId="0" borderId="39" xfId="0" applyNumberFormat="1" applyFont="1" applyBorder="1" applyAlignment="1">
      <alignment vertical="center"/>
    </xf>
    <xf numFmtId="49" fontId="4" fillId="0" borderId="40" xfId="0" applyNumberFormat="1" applyFont="1" applyBorder="1" applyAlignment="1">
      <alignment vertical="center"/>
    </xf>
    <xf numFmtId="0" fontId="31" fillId="0" borderId="106" xfId="0" applyFont="1" applyBorder="1" applyAlignment="1">
      <alignment vertical="center" wrapText="1"/>
    </xf>
    <xf numFmtId="44" fontId="9" fillId="0" borderId="108" xfId="1" applyFont="1" applyBorder="1" applyAlignment="1">
      <alignment horizontal="right" vertical="center"/>
    </xf>
    <xf numFmtId="44" fontId="27" fillId="0" borderId="41" xfId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vertical="center"/>
    </xf>
    <xf numFmtId="44" fontId="35" fillId="0" borderId="19" xfId="1" applyFont="1" applyFill="1" applyBorder="1" applyAlignment="1">
      <alignment vertical="center"/>
    </xf>
    <xf numFmtId="2" fontId="35" fillId="0" borderId="0" xfId="0" applyNumberFormat="1" applyFont="1" applyAlignment="1">
      <alignment vertical="center"/>
    </xf>
    <xf numFmtId="44" fontId="10" fillId="0" borderId="0" xfId="1" applyFont="1" applyBorder="1" applyAlignment="1">
      <alignment vertical="center" wrapText="1"/>
    </xf>
    <xf numFmtId="44" fontId="4" fillId="0" borderId="0" xfId="1" applyFont="1" applyBorder="1" applyAlignment="1">
      <alignment horizontal="right" vertical="center" wrapText="1"/>
    </xf>
    <xf numFmtId="2" fontId="51" fillId="0" borderId="0" xfId="0" applyNumberFormat="1" applyFont="1" applyAlignment="1">
      <alignment vertical="top" wrapText="1"/>
    </xf>
    <xf numFmtId="44" fontId="65" fillId="0" borderId="19" xfId="1" applyFont="1" applyBorder="1" applyAlignment="1">
      <alignment vertical="center" wrapText="1"/>
    </xf>
    <xf numFmtId="0" fontId="37" fillId="0" borderId="25" xfId="0" applyFont="1" applyBorder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78" fillId="0" borderId="0" xfId="0" applyNumberFormat="1" applyFont="1" applyAlignment="1">
      <alignment horizontal="left"/>
    </xf>
    <xf numFmtId="164" fontId="81" fillId="6" borderId="4" xfId="0" applyNumberFormat="1" applyFont="1" applyFill="1" applyBorder="1" applyAlignment="1">
      <alignment horizontal="right" vertical="center"/>
    </xf>
    <xf numFmtId="164" fontId="81" fillId="6" borderId="97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35" fillId="0" borderId="19" xfId="0" applyNumberFormat="1" applyFont="1" applyBorder="1" applyAlignment="1">
      <alignment horizontal="center" vertical="center" wrapText="1"/>
    </xf>
    <xf numFmtId="44" fontId="8" fillId="0" borderId="28" xfId="1" applyFont="1" applyBorder="1" applyAlignment="1">
      <alignment horizontal="center" vertical="center"/>
    </xf>
    <xf numFmtId="44" fontId="8" fillId="0" borderId="16" xfId="1" applyFont="1" applyBorder="1" applyAlignment="1">
      <alignment horizontal="center" vertical="center"/>
    </xf>
    <xf numFmtId="2" fontId="40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horizontal="center" vertical="top"/>
    </xf>
    <xf numFmtId="165" fontId="74" fillId="12" borderId="7" xfId="0" applyNumberFormat="1" applyFont="1" applyFill="1" applyBorder="1" applyAlignment="1">
      <alignment horizontal="center" vertical="center"/>
    </xf>
    <xf numFmtId="165" fontId="74" fillId="12" borderId="45" xfId="0" applyNumberFormat="1" applyFont="1" applyFill="1" applyBorder="1" applyAlignment="1">
      <alignment horizontal="center" vertical="center"/>
    </xf>
    <xf numFmtId="165" fontId="74" fillId="12" borderId="85" xfId="0" applyNumberFormat="1" applyFont="1" applyFill="1" applyBorder="1" applyAlignment="1">
      <alignment horizontal="center" vertical="center"/>
    </xf>
    <xf numFmtId="166" fontId="8" fillId="0" borderId="28" xfId="1" applyNumberFormat="1" applyFont="1" applyBorder="1" applyAlignment="1">
      <alignment horizontal="center" vertical="center"/>
    </xf>
    <xf numFmtId="166" fontId="8" fillId="0" borderId="16" xfId="1" applyNumberFormat="1" applyFont="1" applyBorder="1" applyAlignment="1">
      <alignment horizontal="center" vertical="center"/>
    </xf>
    <xf numFmtId="165" fontId="35" fillId="0" borderId="34" xfId="0" applyNumberFormat="1" applyFont="1" applyBorder="1" applyAlignment="1">
      <alignment horizontal="center" vertical="center" wrapText="1"/>
    </xf>
    <xf numFmtId="165" fontId="35" fillId="0" borderId="61" xfId="0" applyNumberFormat="1" applyFont="1" applyBorder="1" applyAlignment="1">
      <alignment horizontal="center" vertical="center" wrapText="1"/>
    </xf>
    <xf numFmtId="165" fontId="35" fillId="0" borderId="29" xfId="0" applyNumberFormat="1" applyFont="1" applyBorder="1" applyAlignment="1">
      <alignment horizontal="center" vertical="center" wrapText="1"/>
    </xf>
    <xf numFmtId="165" fontId="35" fillId="0" borderId="15" xfId="0" applyNumberFormat="1" applyFont="1" applyBorder="1" applyAlignment="1">
      <alignment horizontal="center" vertical="center" wrapText="1"/>
    </xf>
    <xf numFmtId="165" fontId="25" fillId="0" borderId="19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/>
    </xf>
    <xf numFmtId="165" fontId="35" fillId="0" borderId="19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2" fontId="27" fillId="0" borderId="28" xfId="0" applyNumberFormat="1" applyFont="1" applyBorder="1" applyAlignment="1">
      <alignment horizontal="center" vertical="center" wrapText="1"/>
    </xf>
    <xf numFmtId="2" fontId="27" fillId="0" borderId="16" xfId="0" applyNumberFormat="1" applyFont="1" applyBorder="1" applyAlignment="1">
      <alignment horizontal="center" vertical="center" wrapText="1"/>
    </xf>
    <xf numFmtId="44" fontId="35" fillId="0" borderId="28" xfId="1" applyFont="1" applyBorder="1" applyAlignment="1">
      <alignment horizontal="center" vertical="center"/>
    </xf>
    <xf numFmtId="44" fontId="35" fillId="0" borderId="16" xfId="1" applyFont="1" applyBorder="1" applyAlignment="1">
      <alignment horizontal="center" vertical="center"/>
    </xf>
    <xf numFmtId="0" fontId="73" fillId="0" borderId="5" xfId="0" applyFont="1" applyBorder="1" applyAlignment="1">
      <alignment horizontal="center" vertical="top"/>
    </xf>
    <xf numFmtId="2" fontId="11" fillId="0" borderId="33" xfId="0" applyNumberFormat="1" applyFont="1" applyBorder="1" applyAlignment="1">
      <alignment horizontal="center" vertical="center"/>
    </xf>
    <xf numFmtId="2" fontId="11" fillId="0" borderId="35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center" vertical="center" wrapText="1"/>
    </xf>
    <xf numFmtId="2" fontId="19" fillId="0" borderId="28" xfId="0" applyNumberFormat="1" applyFont="1" applyBorder="1" applyAlignment="1">
      <alignment horizontal="center" vertical="center" wrapText="1"/>
    </xf>
    <xf numFmtId="2" fontId="19" fillId="0" borderId="16" xfId="0" applyNumberFormat="1" applyFont="1" applyBorder="1" applyAlignment="1">
      <alignment horizontal="center" vertical="center" wrapText="1"/>
    </xf>
    <xf numFmtId="44" fontId="20" fillId="0" borderId="28" xfId="1" applyFont="1" applyBorder="1" applyAlignment="1">
      <alignment horizontal="center" vertical="center"/>
    </xf>
    <xf numFmtId="44" fontId="20" fillId="0" borderId="16" xfId="1" applyFont="1" applyBorder="1" applyAlignment="1">
      <alignment horizontal="center" vertical="center"/>
    </xf>
    <xf numFmtId="44" fontId="20" fillId="0" borderId="19" xfId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right" vertical="top" wrapText="1"/>
    </xf>
    <xf numFmtId="2" fontId="11" fillId="0" borderId="0" xfId="0" applyNumberFormat="1" applyFont="1" applyAlignment="1">
      <alignment horizontal="right" vertical="top"/>
    </xf>
    <xf numFmtId="2" fontId="25" fillId="0" borderId="19" xfId="0" applyNumberFormat="1" applyFont="1" applyBorder="1" applyAlignment="1">
      <alignment horizontal="center" vertical="center" wrapText="1"/>
    </xf>
    <xf numFmtId="44" fontId="26" fillId="0" borderId="19" xfId="1" applyFont="1" applyBorder="1" applyAlignment="1">
      <alignment horizontal="center" vertical="center" wrapText="1"/>
    </xf>
    <xf numFmtId="0" fontId="23" fillId="0" borderId="0" xfId="0" quotePrefix="1" applyFont="1" applyAlignment="1">
      <alignment horizontal="left" vertical="center" wrapText="1"/>
    </xf>
    <xf numFmtId="2" fontId="11" fillId="0" borderId="68" xfId="0" applyNumberFormat="1" applyFont="1" applyBorder="1" applyAlignment="1">
      <alignment horizontal="center" vertical="center" wrapText="1"/>
    </xf>
    <xf numFmtId="2" fontId="11" fillId="0" borderId="41" xfId="0" applyNumberFormat="1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vertical="center" wrapText="1"/>
    </xf>
    <xf numFmtId="165" fontId="9" fillId="7" borderId="20" xfId="0" applyNumberFormat="1" applyFont="1" applyFill="1" applyBorder="1" applyAlignment="1">
      <alignment horizontal="center" vertical="center"/>
    </xf>
    <xf numFmtId="165" fontId="9" fillId="7" borderId="21" xfId="0" applyNumberFormat="1" applyFont="1" applyFill="1" applyBorder="1" applyAlignment="1">
      <alignment horizontal="center" vertical="center"/>
    </xf>
    <xf numFmtId="165" fontId="9" fillId="7" borderId="37" xfId="0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left" vertical="center" wrapText="1"/>
    </xf>
    <xf numFmtId="165" fontId="4" fillId="0" borderId="39" xfId="0" applyNumberFormat="1" applyFont="1" applyBorder="1" applyAlignment="1">
      <alignment horizontal="left" vertical="center" wrapText="1"/>
    </xf>
    <xf numFmtId="165" fontId="4" fillId="0" borderId="40" xfId="0" applyNumberFormat="1" applyFont="1" applyBorder="1" applyAlignment="1">
      <alignment horizontal="left" vertical="center" wrapText="1"/>
    </xf>
    <xf numFmtId="2" fontId="11" fillId="0" borderId="0" xfId="0" applyNumberFormat="1" applyFont="1" applyAlignment="1">
      <alignment horizontal="right" vertical="center"/>
    </xf>
    <xf numFmtId="2" fontId="11" fillId="0" borderId="12" xfId="0" applyNumberFormat="1" applyFont="1" applyBorder="1" applyAlignment="1">
      <alignment horizontal="right" vertical="center"/>
    </xf>
    <xf numFmtId="44" fontId="26" fillId="0" borderId="28" xfId="1" applyFont="1" applyBorder="1" applyAlignment="1">
      <alignment horizontal="center" vertical="center" wrapText="1"/>
    </xf>
    <xf numFmtId="44" fontId="26" fillId="0" borderId="16" xfId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center" wrapText="1"/>
    </xf>
    <xf numFmtId="2" fontId="11" fillId="0" borderId="35" xfId="0" applyNumberFormat="1" applyFont="1" applyBorder="1" applyAlignment="1">
      <alignment horizontal="center" vertical="top" wrapText="1"/>
    </xf>
    <xf numFmtId="0" fontId="37" fillId="0" borderId="0" xfId="0" quotePrefix="1" applyFont="1" applyAlignment="1">
      <alignment horizontal="center" vertical="center" wrapText="1"/>
    </xf>
    <xf numFmtId="2" fontId="11" fillId="0" borderId="34" xfId="0" applyNumberFormat="1" applyFont="1" applyBorder="1" applyAlignment="1">
      <alignment horizontal="center" vertical="center" wrapText="1"/>
    </xf>
    <xf numFmtId="2" fontId="11" fillId="0" borderId="35" xfId="0" applyNumberFormat="1" applyFont="1" applyBorder="1" applyAlignment="1">
      <alignment horizontal="center" vertical="center"/>
    </xf>
    <xf numFmtId="2" fontId="11" fillId="0" borderId="61" xfId="0" applyNumberFormat="1" applyFont="1" applyBorder="1" applyAlignment="1">
      <alignment horizontal="center" vertical="center"/>
    </xf>
    <xf numFmtId="2" fontId="11" fillId="0" borderId="29" xfId="0" applyNumberFormat="1" applyFont="1" applyBorder="1" applyAlignment="1">
      <alignment horizontal="center" vertical="center"/>
    </xf>
    <xf numFmtId="2" fontId="11" fillId="0" borderId="30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/>
    </xf>
    <xf numFmtId="2" fontId="11" fillId="0" borderId="45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2" fontId="33" fillId="0" borderId="28" xfId="0" applyNumberFormat="1" applyFont="1" applyBorder="1" applyAlignment="1">
      <alignment horizontal="center" vertical="center" wrapText="1"/>
    </xf>
    <xf numFmtId="2" fontId="33" fillId="0" borderId="16" xfId="0" applyNumberFormat="1" applyFont="1" applyBorder="1" applyAlignment="1">
      <alignment horizontal="center" vertical="center" wrapText="1"/>
    </xf>
    <xf numFmtId="165" fontId="18" fillId="0" borderId="12" xfId="0" applyNumberFormat="1" applyFont="1" applyBorder="1" applyAlignment="1">
      <alignment horizontal="center" vertical="center" wrapText="1"/>
    </xf>
    <xf numFmtId="0" fontId="82" fillId="0" borderId="0" xfId="0" applyFont="1" applyAlignment="1">
      <alignment horizontal="right"/>
    </xf>
    <xf numFmtId="0" fontId="82" fillId="0" borderId="12" xfId="0" applyFont="1" applyBorder="1" applyAlignment="1">
      <alignment horizontal="right"/>
    </xf>
    <xf numFmtId="2" fontId="11" fillId="0" borderId="0" xfId="0" applyNumberFormat="1" applyFont="1" applyAlignment="1">
      <alignment horizontal="center" vertical="center" wrapText="1"/>
    </xf>
    <xf numFmtId="44" fontId="34" fillId="0" borderId="28" xfId="1" applyFont="1" applyBorder="1" applyAlignment="1">
      <alignment horizontal="center" vertical="center"/>
    </xf>
    <xf numFmtId="44" fontId="34" fillId="0" borderId="16" xfId="1" applyFont="1" applyBorder="1" applyAlignment="1">
      <alignment horizontal="center" vertical="center"/>
    </xf>
    <xf numFmtId="0" fontId="23" fillId="0" borderId="0" xfId="0" quotePrefix="1" applyFont="1" applyAlignment="1">
      <alignment horizontal="center" vertical="center" wrapText="1"/>
    </xf>
    <xf numFmtId="2" fontId="11" fillId="0" borderId="0" xfId="0" applyNumberFormat="1" applyFont="1" applyAlignment="1">
      <alignment horizontal="right" vertical="center" wrapText="1"/>
    </xf>
    <xf numFmtId="2" fontId="11" fillId="0" borderId="12" xfId="0" applyNumberFormat="1" applyFont="1" applyBorder="1" applyAlignment="1">
      <alignment horizontal="right" vertical="center" wrapText="1"/>
    </xf>
    <xf numFmtId="2" fontId="11" fillId="0" borderId="30" xfId="0" applyNumberFormat="1" applyFont="1" applyBorder="1" applyAlignment="1">
      <alignment horizontal="right" vertical="center" wrapText="1"/>
    </xf>
    <xf numFmtId="2" fontId="11" fillId="0" borderId="15" xfId="0" applyNumberFormat="1" applyFont="1" applyBorder="1" applyAlignment="1">
      <alignment horizontal="right" vertical="center" wrapText="1"/>
    </xf>
    <xf numFmtId="165" fontId="35" fillId="0" borderId="0" xfId="0" applyNumberFormat="1" applyFont="1" applyAlignment="1">
      <alignment horizontal="center" vertical="center"/>
    </xf>
    <xf numFmtId="165" fontId="35" fillId="0" borderId="12" xfId="0" applyNumberFormat="1" applyFont="1" applyBorder="1" applyAlignment="1">
      <alignment horizontal="center" vertical="center"/>
    </xf>
    <xf numFmtId="2" fontId="35" fillId="0" borderId="28" xfId="0" applyNumberFormat="1" applyFont="1" applyBorder="1" applyAlignment="1">
      <alignment horizontal="center" vertical="center"/>
    </xf>
    <xf numFmtId="2" fontId="35" fillId="0" borderId="16" xfId="0" applyNumberFormat="1" applyFont="1" applyBorder="1" applyAlignment="1">
      <alignment horizontal="center" vertical="center"/>
    </xf>
    <xf numFmtId="166" fontId="17" fillId="0" borderId="28" xfId="1" applyNumberFormat="1" applyFont="1" applyBorder="1" applyAlignment="1">
      <alignment horizontal="center" vertical="center"/>
    </xf>
    <xf numFmtId="166" fontId="17" fillId="0" borderId="16" xfId="1" applyNumberFormat="1" applyFont="1" applyBorder="1" applyAlignment="1">
      <alignment horizontal="center" vertical="center"/>
    </xf>
    <xf numFmtId="44" fontId="17" fillId="0" borderId="28" xfId="1" applyFont="1" applyBorder="1" applyAlignment="1">
      <alignment horizontal="center" vertical="center"/>
    </xf>
    <xf numFmtId="44" fontId="17" fillId="0" borderId="16" xfId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49" fontId="4" fillId="0" borderId="56" xfId="0" applyNumberFormat="1" applyFont="1" applyBorder="1" applyAlignment="1">
      <alignment horizontal="left" vertical="center"/>
    </xf>
    <xf numFmtId="49" fontId="4" fillId="0" borderId="39" xfId="0" applyNumberFormat="1" applyFont="1" applyBorder="1" applyAlignment="1">
      <alignment horizontal="left" vertical="center"/>
    </xf>
    <xf numFmtId="49" fontId="4" fillId="0" borderId="40" xfId="0" applyNumberFormat="1" applyFont="1" applyBorder="1" applyAlignment="1">
      <alignment horizontal="left" vertical="center"/>
    </xf>
    <xf numFmtId="2" fontId="11" fillId="0" borderId="27" xfId="0" applyNumberFormat="1" applyFont="1" applyBorder="1" applyAlignment="1">
      <alignment horizontal="right" vertical="center"/>
    </xf>
    <xf numFmtId="1" fontId="12" fillId="0" borderId="0" xfId="0" applyNumberFormat="1" applyFont="1" applyAlignment="1">
      <alignment horizontal="center"/>
    </xf>
    <xf numFmtId="0" fontId="4" fillId="0" borderId="56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49" fontId="4" fillId="0" borderId="56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40" xfId="0" applyNumberFormat="1" applyFont="1" applyBorder="1" applyAlignment="1">
      <alignment horizontal="center" vertical="center"/>
    </xf>
    <xf numFmtId="2" fontId="11" fillId="0" borderId="27" xfId="0" applyNumberFormat="1" applyFont="1" applyBorder="1" applyAlignment="1">
      <alignment horizontal="center" vertical="center"/>
    </xf>
    <xf numFmtId="165" fontId="9" fillId="7" borderId="43" xfId="0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2" fontId="11" fillId="0" borderId="27" xfId="0" applyNumberFormat="1" applyFont="1" applyBorder="1" applyAlignment="1">
      <alignment horizontal="right" vertical="center" wrapText="1"/>
    </xf>
    <xf numFmtId="4" fontId="33" fillId="0" borderId="28" xfId="0" applyNumberFormat="1" applyFont="1" applyBorder="1" applyAlignment="1">
      <alignment horizontal="center" vertical="center" wrapText="1"/>
    </xf>
    <xf numFmtId="4" fontId="33" fillId="0" borderId="16" xfId="0" applyNumberFormat="1" applyFont="1" applyBorder="1" applyAlignment="1">
      <alignment horizontal="center" vertical="center" wrapText="1"/>
    </xf>
    <xf numFmtId="2" fontId="11" fillId="0" borderId="41" xfId="0" applyNumberFormat="1" applyFont="1" applyBorder="1" applyAlignment="1">
      <alignment horizontal="center" vertical="center"/>
    </xf>
    <xf numFmtId="2" fontId="11" fillId="0" borderId="18" xfId="0" applyNumberFormat="1" applyFont="1" applyBorder="1" applyAlignment="1">
      <alignment horizontal="center" vertical="center"/>
    </xf>
    <xf numFmtId="2" fontId="11" fillId="0" borderId="35" xfId="0" applyNumberFormat="1" applyFont="1" applyBorder="1" applyAlignment="1">
      <alignment horizontal="center" vertical="top"/>
    </xf>
    <xf numFmtId="165" fontId="35" fillId="0" borderId="0" xfId="3" applyNumberFormat="1" applyFont="1" applyAlignment="1">
      <alignment horizontal="right" vertical="center"/>
    </xf>
    <xf numFmtId="165" fontId="35" fillId="0" borderId="12" xfId="3" applyNumberFormat="1" applyFont="1" applyBorder="1" applyAlignment="1">
      <alignment horizontal="right" vertical="center"/>
    </xf>
    <xf numFmtId="2" fontId="35" fillId="0" borderId="0" xfId="3" applyNumberFormat="1" applyFont="1" applyAlignment="1">
      <alignment horizontal="right" vertical="center"/>
    </xf>
    <xf numFmtId="2" fontId="35" fillId="0" borderId="12" xfId="3" applyNumberFormat="1" applyFont="1" applyBorder="1" applyAlignment="1">
      <alignment horizontal="right" vertical="center"/>
    </xf>
    <xf numFmtId="49" fontId="35" fillId="0" borderId="28" xfId="4" applyNumberFormat="1" applyFont="1" applyBorder="1" applyAlignment="1">
      <alignment horizontal="center" vertical="center"/>
    </xf>
    <xf numFmtId="44" fontId="35" fillId="0" borderId="16" xfId="4" applyFont="1" applyBorder="1" applyAlignment="1">
      <alignment horizontal="center" vertical="center"/>
    </xf>
    <xf numFmtId="44" fontId="35" fillId="0" borderId="28" xfId="4" applyFont="1" applyBorder="1" applyAlignment="1">
      <alignment horizontal="center" vertical="center"/>
    </xf>
    <xf numFmtId="165" fontId="9" fillId="7" borderId="35" xfId="3" applyNumberFormat="1" applyFont="1" applyFill="1" applyBorder="1" applyAlignment="1">
      <alignment horizontal="center" vertical="center"/>
    </xf>
    <xf numFmtId="165" fontId="9" fillId="7" borderId="65" xfId="3" applyNumberFormat="1" applyFont="1" applyFill="1" applyBorder="1" applyAlignment="1">
      <alignment horizontal="center" vertical="center"/>
    </xf>
    <xf numFmtId="1" fontId="12" fillId="0" borderId="0" xfId="3" applyNumberFormat="1" applyFont="1" applyAlignment="1">
      <alignment horizontal="center" wrapText="1"/>
    </xf>
    <xf numFmtId="0" fontId="12" fillId="0" borderId="0" xfId="3" applyFont="1" applyAlignment="1">
      <alignment horizontal="center" vertical="center"/>
    </xf>
    <xf numFmtId="2" fontId="35" fillId="0" borderId="28" xfId="3" applyNumberFormat="1" applyFont="1" applyBorder="1" applyAlignment="1">
      <alignment horizontal="center" vertical="center"/>
    </xf>
    <xf numFmtId="2" fontId="35" fillId="0" borderId="16" xfId="3" applyNumberFormat="1" applyFont="1" applyBorder="1" applyAlignment="1">
      <alignment horizontal="center" vertical="center"/>
    </xf>
    <xf numFmtId="166" fontId="35" fillId="0" borderId="28" xfId="4" applyNumberFormat="1" applyFont="1" applyBorder="1" applyAlignment="1">
      <alignment horizontal="center" vertical="center"/>
    </xf>
    <xf numFmtId="166" fontId="35" fillId="0" borderId="16" xfId="4" applyNumberFormat="1" applyFont="1" applyBorder="1" applyAlignment="1">
      <alignment horizontal="center" vertical="center"/>
    </xf>
    <xf numFmtId="166" fontId="35" fillId="0" borderId="61" xfId="4" applyNumberFormat="1" applyFont="1" applyBorder="1" applyAlignment="1">
      <alignment horizontal="center" vertical="center"/>
    </xf>
    <xf numFmtId="166" fontId="35" fillId="0" borderId="15" xfId="4" applyNumberFormat="1" applyFont="1" applyBorder="1" applyAlignment="1">
      <alignment horizontal="center" vertical="center"/>
    </xf>
    <xf numFmtId="2" fontId="11" fillId="0" borderId="0" xfId="3" applyNumberFormat="1" applyFont="1" applyAlignment="1">
      <alignment horizontal="center" vertical="center" wrapText="1"/>
    </xf>
    <xf numFmtId="2" fontId="11" fillId="0" borderId="0" xfId="3" applyNumberFormat="1" applyFont="1" applyAlignment="1">
      <alignment horizontal="center" vertical="center"/>
    </xf>
    <xf numFmtId="2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/>
    </xf>
    <xf numFmtId="2" fontId="35" fillId="0" borderId="12" xfId="0" applyNumberFormat="1" applyFont="1" applyBorder="1" applyAlignment="1">
      <alignment horizontal="right" vertical="center"/>
    </xf>
    <xf numFmtId="166" fontId="35" fillId="0" borderId="28" xfId="1" applyNumberFormat="1" applyFont="1" applyBorder="1" applyAlignment="1">
      <alignment horizontal="center" vertical="center"/>
    </xf>
    <xf numFmtId="166" fontId="35" fillId="0" borderId="16" xfId="1" applyNumberFormat="1" applyFont="1" applyBorder="1" applyAlignment="1">
      <alignment horizontal="center" vertical="center"/>
    </xf>
    <xf numFmtId="0" fontId="4" fillId="0" borderId="39" xfId="3" applyFont="1" applyBorder="1" applyAlignment="1">
      <alignment horizontal="left" vertical="center"/>
    </xf>
    <xf numFmtId="0" fontId="4" fillId="0" borderId="40" xfId="3" applyFont="1" applyBorder="1" applyAlignment="1">
      <alignment horizontal="left" vertical="center"/>
    </xf>
    <xf numFmtId="0" fontId="1" fillId="0" borderId="39" xfId="3" applyBorder="1" applyAlignment="1">
      <alignment horizontal="left" vertical="center"/>
    </xf>
    <xf numFmtId="0" fontId="1" fillId="0" borderId="40" xfId="3" applyBorder="1" applyAlignment="1">
      <alignment horizontal="left" vertical="center"/>
    </xf>
    <xf numFmtId="2" fontId="33" fillId="0" borderId="28" xfId="3" applyNumberFormat="1" applyFont="1" applyBorder="1" applyAlignment="1">
      <alignment horizontal="center" vertical="center" wrapText="1"/>
    </xf>
    <xf numFmtId="2" fontId="33" fillId="0" borderId="16" xfId="3" applyNumberFormat="1" applyFont="1" applyBorder="1" applyAlignment="1">
      <alignment horizontal="center" vertical="center" wrapText="1"/>
    </xf>
    <xf numFmtId="165" fontId="35" fillId="0" borderId="0" xfId="3" applyNumberFormat="1" applyFont="1" applyAlignment="1">
      <alignment horizontal="left" vertical="center"/>
    </xf>
    <xf numFmtId="0" fontId="4" fillId="0" borderId="46" xfId="3" applyFont="1" applyBorder="1" applyAlignment="1">
      <alignment horizontal="left" vertical="center"/>
    </xf>
    <xf numFmtId="0" fontId="1" fillId="0" borderId="46" xfId="3" applyBorder="1" applyAlignment="1">
      <alignment horizontal="left" vertical="center"/>
    </xf>
    <xf numFmtId="0" fontId="1" fillId="0" borderId="66" xfId="3" applyBorder="1" applyAlignment="1">
      <alignment horizontal="left" vertical="center"/>
    </xf>
    <xf numFmtId="2" fontId="93" fillId="0" borderId="68" xfId="0" applyNumberFormat="1" applyFont="1" applyBorder="1" applyAlignment="1">
      <alignment horizontal="center" vertical="center" wrapText="1"/>
    </xf>
    <xf numFmtId="2" fontId="93" fillId="0" borderId="41" xfId="0" applyNumberFormat="1" applyFont="1" applyBorder="1" applyAlignment="1">
      <alignment horizontal="center" vertical="center" wrapText="1"/>
    </xf>
    <xf numFmtId="2" fontId="93" fillId="0" borderId="18" xfId="0" applyNumberFormat="1" applyFont="1" applyBorder="1" applyAlignment="1">
      <alignment horizontal="center" vertical="center" wrapText="1"/>
    </xf>
    <xf numFmtId="2" fontId="51" fillId="0" borderId="35" xfId="0" applyNumberFormat="1" applyFont="1" applyBorder="1" applyAlignment="1">
      <alignment horizontal="center" vertical="top" wrapText="1"/>
    </xf>
    <xf numFmtId="165" fontId="49" fillId="7" borderId="20" xfId="0" applyNumberFormat="1" applyFont="1" applyFill="1" applyBorder="1" applyAlignment="1">
      <alignment horizontal="center" vertical="center"/>
    </xf>
    <xf numFmtId="165" fontId="49" fillId="7" borderId="21" xfId="0" applyNumberFormat="1" applyFont="1" applyFill="1" applyBorder="1" applyAlignment="1">
      <alignment horizontal="center" vertical="center"/>
    </xf>
    <xf numFmtId="165" fontId="49" fillId="7" borderId="37" xfId="0" applyNumberFormat="1" applyFont="1" applyFill="1" applyBorder="1" applyAlignment="1">
      <alignment horizontal="center" vertical="center"/>
    </xf>
    <xf numFmtId="165" fontId="50" fillId="0" borderId="38" xfId="0" applyNumberFormat="1" applyFont="1" applyBorder="1" applyAlignment="1">
      <alignment horizontal="left" vertical="center" wrapText="1"/>
    </xf>
    <xf numFmtId="165" fontId="50" fillId="0" borderId="39" xfId="0" applyNumberFormat="1" applyFont="1" applyBorder="1" applyAlignment="1">
      <alignment horizontal="left" vertical="center" wrapText="1"/>
    </xf>
    <xf numFmtId="165" fontId="50" fillId="0" borderId="40" xfId="0" applyNumberFormat="1" applyFont="1" applyBorder="1" applyAlignment="1">
      <alignment horizontal="left" vertical="center" wrapText="1"/>
    </xf>
    <xf numFmtId="2" fontId="51" fillId="0" borderId="0" xfId="0" applyNumberFormat="1" applyFont="1" applyAlignment="1">
      <alignment horizontal="right" vertical="center" wrapText="1"/>
    </xf>
    <xf numFmtId="2" fontId="51" fillId="0" borderId="0" xfId="0" applyNumberFormat="1" applyFont="1" applyAlignment="1">
      <alignment horizontal="right" vertical="center"/>
    </xf>
    <xf numFmtId="2" fontId="57" fillId="0" borderId="19" xfId="0" applyNumberFormat="1" applyFont="1" applyBorder="1" applyAlignment="1">
      <alignment horizontal="center" vertical="center" wrapText="1"/>
    </xf>
    <xf numFmtId="44" fontId="65" fillId="0" borderId="19" xfId="1" applyFont="1" applyBorder="1" applyAlignment="1">
      <alignment horizontal="center" vertical="center" wrapText="1"/>
    </xf>
    <xf numFmtId="165" fontId="56" fillId="0" borderId="0" xfId="0" applyNumberFormat="1" applyFont="1" applyAlignment="1">
      <alignment horizontal="center" vertical="center" wrapText="1"/>
    </xf>
    <xf numFmtId="2" fontId="57" fillId="0" borderId="28" xfId="0" applyNumberFormat="1" applyFont="1" applyBorder="1" applyAlignment="1">
      <alignment horizontal="center" vertical="center" wrapText="1"/>
    </xf>
    <xf numFmtId="2" fontId="57" fillId="0" borderId="16" xfId="0" applyNumberFormat="1" applyFont="1" applyBorder="1" applyAlignment="1">
      <alignment horizontal="center" vertical="center" wrapText="1"/>
    </xf>
    <xf numFmtId="44" fontId="48" fillId="0" borderId="28" xfId="1" applyFont="1" applyBorder="1" applyAlignment="1">
      <alignment horizontal="center" vertical="center"/>
    </xf>
    <xf numFmtId="44" fontId="48" fillId="0" borderId="16" xfId="1" applyFont="1" applyBorder="1" applyAlignment="1">
      <alignment horizontal="center" vertical="center"/>
    </xf>
    <xf numFmtId="0" fontId="61" fillId="0" borderId="0" xfId="0" quotePrefix="1" applyFont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2" fontId="51" fillId="0" borderId="0" xfId="0" applyNumberFormat="1" applyFont="1" applyAlignment="1">
      <alignment horizontal="center" vertical="top" wrapText="1"/>
    </xf>
    <xf numFmtId="2" fontId="51" fillId="0" borderId="12" xfId="0" applyNumberFormat="1" applyFont="1" applyBorder="1" applyAlignment="1">
      <alignment horizontal="right" vertical="center"/>
    </xf>
    <xf numFmtId="44" fontId="65" fillId="0" borderId="28" xfId="1" applyFont="1" applyBorder="1" applyAlignment="1">
      <alignment horizontal="center" vertical="center" wrapText="1"/>
    </xf>
    <xf numFmtId="44" fontId="65" fillId="0" borderId="16" xfId="1" applyFont="1" applyBorder="1" applyAlignment="1">
      <alignment horizontal="center" vertical="center" wrapText="1"/>
    </xf>
    <xf numFmtId="0" fontId="61" fillId="0" borderId="35" xfId="0" quotePrefix="1" applyFont="1" applyBorder="1" applyAlignment="1">
      <alignment horizontal="center" vertical="center" wrapText="1"/>
    </xf>
    <xf numFmtId="0" fontId="61" fillId="0" borderId="0" xfId="0" quotePrefix="1" applyFont="1" applyAlignment="1">
      <alignment horizontal="center" vertical="center" wrapText="1"/>
    </xf>
    <xf numFmtId="2" fontId="52" fillId="0" borderId="0" xfId="0" applyNumberFormat="1" applyFont="1" applyAlignment="1">
      <alignment horizontal="center" vertical="top" wrapText="1"/>
    </xf>
    <xf numFmtId="2" fontId="51" fillId="0" borderId="83" xfId="0" applyNumberFormat="1" applyFont="1" applyBorder="1" applyAlignment="1">
      <alignment horizontal="right" vertical="center" wrapText="1"/>
    </xf>
    <xf numFmtId="2" fontId="51" fillId="0" borderId="83" xfId="0" applyNumberFormat="1" applyFont="1" applyBorder="1" applyAlignment="1">
      <alignment horizontal="right" vertical="center"/>
    </xf>
    <xf numFmtId="165" fontId="70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center" vertical="center" wrapText="1"/>
    </xf>
    <xf numFmtId="2" fontId="84" fillId="0" borderId="54" xfId="0" applyNumberFormat="1" applyFont="1" applyBorder="1" applyAlignment="1">
      <alignment horizontal="center" vertical="center" wrapText="1"/>
    </xf>
    <xf numFmtId="2" fontId="84" fillId="0" borderId="47" xfId="0" applyNumberFormat="1" applyFont="1" applyBorder="1" applyAlignment="1">
      <alignment horizontal="center" vertical="center" wrapText="1"/>
    </xf>
    <xf numFmtId="165" fontId="35" fillId="0" borderId="0" xfId="0" applyNumberFormat="1" applyFont="1" applyAlignment="1">
      <alignment horizontal="right" vertical="center"/>
    </xf>
    <xf numFmtId="165" fontId="35" fillId="0" borderId="12" xfId="0" applyNumberFormat="1" applyFont="1" applyBorder="1" applyAlignment="1">
      <alignment horizontal="right" vertical="center"/>
    </xf>
    <xf numFmtId="165" fontId="34" fillId="0" borderId="0" xfId="0" applyNumberFormat="1" applyFont="1" applyAlignment="1">
      <alignment horizontal="right" vertical="center"/>
    </xf>
    <xf numFmtId="0" fontId="37" fillId="0" borderId="0" xfId="0" quotePrefix="1" applyFont="1" applyAlignment="1">
      <alignment horizontal="left" vertical="center" wrapText="1"/>
    </xf>
    <xf numFmtId="165" fontId="18" fillId="0" borderId="0" xfId="0" applyNumberFormat="1" applyFont="1" applyAlignment="1">
      <alignment horizontal="right" vertical="center" wrapText="1"/>
    </xf>
    <xf numFmtId="165" fontId="18" fillId="0" borderId="12" xfId="0" applyNumberFormat="1" applyFont="1" applyBorder="1" applyAlignment="1">
      <alignment horizontal="right" vertical="center" wrapText="1"/>
    </xf>
    <xf numFmtId="44" fontId="94" fillId="0" borderId="28" xfId="1" applyFont="1" applyBorder="1" applyAlignment="1">
      <alignment horizontal="center" vertical="center"/>
    </xf>
    <xf numFmtId="44" fontId="94" fillId="0" borderId="16" xfId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right" vertical="center"/>
    </xf>
    <xf numFmtId="2" fontId="11" fillId="0" borderId="45" xfId="0" applyNumberFormat="1" applyFont="1" applyBorder="1" applyAlignment="1">
      <alignment horizontal="right" vertical="center"/>
    </xf>
    <xf numFmtId="2" fontId="11" fillId="0" borderId="8" xfId="0" applyNumberFormat="1" applyFont="1" applyBorder="1" applyAlignment="1">
      <alignment horizontal="right" vertical="center"/>
    </xf>
    <xf numFmtId="0" fontId="101" fillId="0" borderId="7" xfId="0" applyFont="1" applyBorder="1" applyAlignment="1">
      <alignment horizontal="center" vertical="center" wrapText="1"/>
    </xf>
    <xf numFmtId="0" fontId="101" fillId="0" borderId="45" xfId="0" applyFont="1" applyBorder="1" applyAlignment="1">
      <alignment horizontal="center" vertical="center"/>
    </xf>
    <xf numFmtId="0" fontId="101" fillId="0" borderId="85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 wrapText="1"/>
    </xf>
  </cellXfs>
  <cellStyles count="5">
    <cellStyle name="Euro" xfId="2" xr:uid="{5AE06D36-1EE1-437D-8E34-729D6606824E}"/>
    <cellStyle name="Monétaire" xfId="1" builtinId="4"/>
    <cellStyle name="Monétaire 2" xfId="4" xr:uid="{2180F0BE-2B33-487A-B4A0-2C0A8C23B760}"/>
    <cellStyle name="Normal" xfId="0" builtinId="0"/>
    <cellStyle name="Normal 2" xfId="3" xr:uid="{C21F18F4-84DF-453F-A80E-AFABD547C1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5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6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8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8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114299</xdr:rowOff>
    </xdr:from>
    <xdr:to>
      <xdr:col>2</xdr:col>
      <xdr:colOff>1603375</xdr:colOff>
      <xdr:row>2</xdr:row>
      <xdr:rowOff>230885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61620DDC-35A1-4322-B37C-BD6287328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299"/>
          <a:ext cx="1800225" cy="478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666750</xdr:colOff>
      <xdr:row>0</xdr:row>
      <xdr:rowOff>38100</xdr:rowOff>
    </xdr:from>
    <xdr:to>
      <xdr:col>7</xdr:col>
      <xdr:colOff>1460500</xdr:colOff>
      <xdr:row>2</xdr:row>
      <xdr:rowOff>271145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175FF59-59C8-431E-A322-09DAABFA9DB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726"/>
        <a:stretch/>
      </xdr:blipFill>
      <xdr:spPr bwMode="auto">
        <a:xfrm>
          <a:off x="5270500" y="38100"/>
          <a:ext cx="2260600" cy="5949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1778000</xdr:colOff>
      <xdr:row>3</xdr:row>
      <xdr:rowOff>55749</xdr:rowOff>
    </xdr:from>
    <xdr:to>
      <xdr:col>6</xdr:col>
      <xdr:colOff>1314449</xdr:colOff>
      <xdr:row>3</xdr:row>
      <xdr:rowOff>2489199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B6873DE-ABA1-4693-91F6-3906700AE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2000" y="716149"/>
          <a:ext cx="3733799" cy="2433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73024</xdr:rowOff>
    </xdr:from>
    <xdr:to>
      <xdr:col>2</xdr:col>
      <xdr:colOff>1612900</xdr:colOff>
      <xdr:row>3</xdr:row>
      <xdr:rowOff>2285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61643230-011F-4B67-A3AA-33809466D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3024"/>
          <a:ext cx="1800225" cy="488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393700</xdr:colOff>
      <xdr:row>0</xdr:row>
      <xdr:rowOff>0</xdr:rowOff>
    </xdr:from>
    <xdr:to>
      <xdr:col>7</xdr:col>
      <xdr:colOff>1155700</xdr:colOff>
      <xdr:row>3</xdr:row>
      <xdr:rowOff>5984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31E8856-7006-4DC2-9147-1820BFC39E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68"/>
        <a:stretch/>
      </xdr:blipFill>
      <xdr:spPr>
        <a:xfrm>
          <a:off x="4997450" y="0"/>
          <a:ext cx="2127250" cy="564784"/>
        </a:xfrm>
        <a:prstGeom prst="rect">
          <a:avLst/>
        </a:prstGeom>
      </xdr:spPr>
    </xdr:pic>
    <xdr:clientData/>
  </xdr:twoCellAnchor>
  <xdr:twoCellAnchor editAs="oneCell">
    <xdr:from>
      <xdr:col>2</xdr:col>
      <xdr:colOff>1536700</xdr:colOff>
      <xdr:row>4</xdr:row>
      <xdr:rowOff>49946</xdr:rowOff>
    </xdr:from>
    <xdr:to>
      <xdr:col>6</xdr:col>
      <xdr:colOff>1015999</xdr:colOff>
      <xdr:row>4</xdr:row>
      <xdr:rowOff>2446149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C554309-5B7E-486B-8741-4240B7A6C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90700" y="742096"/>
          <a:ext cx="3676649" cy="23962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76199</xdr:rowOff>
    </xdr:from>
    <xdr:to>
      <xdr:col>2</xdr:col>
      <xdr:colOff>1603375</xdr:colOff>
      <xdr:row>2</xdr:row>
      <xdr:rowOff>192785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C2E09A3D-13F4-4123-BF7E-41F8644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6199"/>
          <a:ext cx="1800225" cy="472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438150</xdr:colOff>
      <xdr:row>0</xdr:row>
      <xdr:rowOff>15875</xdr:rowOff>
    </xdr:from>
    <xdr:to>
      <xdr:col>8</xdr:col>
      <xdr:colOff>1184552</xdr:colOff>
      <xdr:row>2</xdr:row>
      <xdr:rowOff>215900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3D21775-7F05-46A5-9A25-063024AF1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68"/>
        <a:stretch/>
      </xdr:blipFill>
      <xdr:spPr>
        <a:xfrm>
          <a:off x="5772150" y="15875"/>
          <a:ext cx="2111652" cy="561975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1524000</xdr:colOff>
      <xdr:row>3</xdr:row>
      <xdr:rowOff>25400</xdr:rowOff>
    </xdr:from>
    <xdr:to>
      <xdr:col>7</xdr:col>
      <xdr:colOff>330199</xdr:colOff>
      <xdr:row>3</xdr:row>
      <xdr:rowOff>2458850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02E1045-E97B-4A53-8EB7-994E58BE6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8000" y="736600"/>
          <a:ext cx="3733799" cy="2433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50800</xdr:rowOff>
    </xdr:from>
    <xdr:to>
      <xdr:col>1</xdr:col>
      <xdr:colOff>1238874</xdr:colOff>
      <xdr:row>0</xdr:row>
      <xdr:rowOff>1111250</xdr:rowOff>
    </xdr:to>
    <xdr:pic>
      <xdr:nvPicPr>
        <xdr:cNvPr id="2" name="Image 1" descr="log-pepiniereDEF perroquet copie">
          <a:extLst>
            <a:ext uri="{FF2B5EF4-FFF2-40B4-BE49-F238E27FC236}">
              <a16:creationId xmlns:a16="http://schemas.microsoft.com/office/drawing/2014/main" id="{54785AF7-BE8D-4FEE-B8F2-7C5162276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279400"/>
          <a:ext cx="1391274" cy="106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996950</xdr:colOff>
      <xdr:row>1</xdr:row>
      <xdr:rowOff>53490</xdr:rowOff>
    </xdr:from>
    <xdr:to>
      <xdr:col>4</xdr:col>
      <xdr:colOff>1073150</xdr:colOff>
      <xdr:row>1</xdr:row>
      <xdr:rowOff>2457941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AC0F724-A9B1-41D1-B029-212706600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5700" y="1190140"/>
          <a:ext cx="4591050" cy="2404451"/>
        </a:xfrm>
        <a:prstGeom prst="rect">
          <a:avLst/>
        </a:prstGeom>
      </xdr:spPr>
    </xdr:pic>
    <xdr:clientData/>
  </xdr:twoCellAnchor>
  <xdr:twoCellAnchor editAs="oneCell">
    <xdr:from>
      <xdr:col>4</xdr:col>
      <xdr:colOff>311150</xdr:colOff>
      <xdr:row>0</xdr:row>
      <xdr:rowOff>266700</xdr:rowOff>
    </xdr:from>
    <xdr:to>
      <xdr:col>5</xdr:col>
      <xdr:colOff>1006217</xdr:colOff>
      <xdr:row>0</xdr:row>
      <xdr:rowOff>819149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16E7958-F5D4-4D27-A93B-B0300446D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84750" y="266700"/>
          <a:ext cx="1876167" cy="5524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717551</xdr:colOff>
      <xdr:row>1</xdr:row>
      <xdr:rowOff>38100</xdr:rowOff>
    </xdr:from>
    <xdr:to>
      <xdr:col>5</xdr:col>
      <xdr:colOff>259409</xdr:colOff>
      <xdr:row>1</xdr:row>
      <xdr:rowOff>2127250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177B24F-F650-47D6-BF5B-1BA42F189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1" y="1041400"/>
          <a:ext cx="4952058" cy="2089150"/>
        </a:xfrm>
        <a:prstGeom prst="rect">
          <a:avLst/>
        </a:prstGeom>
      </xdr:spPr>
    </xdr:pic>
    <xdr:clientData/>
  </xdr:twoCellAnchor>
  <xdr:twoCellAnchor editAs="oneCell">
    <xdr:from>
      <xdr:col>4</xdr:col>
      <xdr:colOff>595453</xdr:colOff>
      <xdr:row>0</xdr:row>
      <xdr:rowOff>266701</xdr:rowOff>
    </xdr:from>
    <xdr:to>
      <xdr:col>5</xdr:col>
      <xdr:colOff>1139567</xdr:colOff>
      <xdr:row>0</xdr:row>
      <xdr:rowOff>774701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BB75E69-F286-4BFE-8E2F-FB993AA85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83303" y="266701"/>
          <a:ext cx="1725214" cy="50800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0</xdr:row>
      <xdr:rowOff>247650</xdr:rowOff>
    </xdr:from>
    <xdr:to>
      <xdr:col>1</xdr:col>
      <xdr:colOff>1758950</xdr:colOff>
      <xdr:row>0</xdr:row>
      <xdr:rowOff>622300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AAC48121-0B21-4816-93D6-FFF1683D72BF}"/>
            </a:ext>
          </a:extLst>
        </xdr:cNvPr>
        <xdr:cNvSpPr txBox="1"/>
      </xdr:nvSpPr>
      <xdr:spPr>
        <a:xfrm>
          <a:off x="25400" y="247650"/>
          <a:ext cx="1892300" cy="37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 b="1"/>
            <a:t>SCI ENTREPRISES 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2</xdr:row>
      <xdr:rowOff>44450</xdr:rowOff>
    </xdr:from>
    <xdr:to>
      <xdr:col>5</xdr:col>
      <xdr:colOff>434364</xdr:colOff>
      <xdr:row>2</xdr:row>
      <xdr:rowOff>2133600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6568461-86DA-4153-BBB7-94A04FF442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3225"/>
        <a:stretch/>
      </xdr:blipFill>
      <xdr:spPr>
        <a:xfrm>
          <a:off x="927100" y="457200"/>
          <a:ext cx="3945914" cy="2089150"/>
        </a:xfrm>
        <a:prstGeom prst="rect">
          <a:avLst/>
        </a:prstGeom>
      </xdr:spPr>
    </xdr:pic>
    <xdr:clientData/>
  </xdr:twoCellAnchor>
  <xdr:twoCellAnchor editAs="oneCell">
    <xdr:from>
      <xdr:col>5</xdr:col>
      <xdr:colOff>31749</xdr:colOff>
      <xdr:row>0</xdr:row>
      <xdr:rowOff>127000</xdr:rowOff>
    </xdr:from>
    <xdr:to>
      <xdr:col>5</xdr:col>
      <xdr:colOff>1327150</xdr:colOff>
      <xdr:row>1</xdr:row>
      <xdr:rowOff>209989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7A43A27-7F3F-4D7C-AFF1-6D5D8851B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0399" y="127000"/>
          <a:ext cx="1295401" cy="3814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765995</xdr:colOff>
      <xdr:row>0</xdr:row>
      <xdr:rowOff>44451</xdr:rowOff>
    </xdr:from>
    <xdr:to>
      <xdr:col>6</xdr:col>
      <xdr:colOff>1320800</xdr:colOff>
      <xdr:row>1</xdr:row>
      <xdr:rowOff>254001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6E16974-E259-4178-9448-C6C43D4FC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7095" y="44451"/>
          <a:ext cx="1602555" cy="508000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0</xdr:row>
      <xdr:rowOff>139700</xdr:rowOff>
    </xdr:from>
    <xdr:to>
      <xdr:col>2</xdr:col>
      <xdr:colOff>1206500</xdr:colOff>
      <xdr:row>1</xdr:row>
      <xdr:rowOff>215900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729DF7-26A9-4E23-ADE7-7DCE4274AFAE}"/>
            </a:ext>
          </a:extLst>
        </xdr:cNvPr>
        <xdr:cNvSpPr txBox="1"/>
      </xdr:nvSpPr>
      <xdr:spPr>
        <a:xfrm>
          <a:off x="57150" y="139700"/>
          <a:ext cx="1619250" cy="37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/>
            <a:t>SCI ENTREPRISES +</a:t>
          </a:r>
        </a:p>
      </xdr:txBody>
    </xdr:sp>
    <xdr:clientData/>
  </xdr:twoCellAnchor>
  <xdr:twoCellAnchor editAs="oneCell">
    <xdr:from>
      <xdr:col>2</xdr:col>
      <xdr:colOff>1416050</xdr:colOff>
      <xdr:row>2</xdr:row>
      <xdr:rowOff>31006</xdr:rowOff>
    </xdr:from>
    <xdr:to>
      <xdr:col>5</xdr:col>
      <xdr:colOff>942364</xdr:colOff>
      <xdr:row>2</xdr:row>
      <xdr:rowOff>1908351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9FFCE91-AE59-43C7-BDCF-195C9A02DF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3225"/>
        <a:stretch/>
      </xdr:blipFill>
      <xdr:spPr>
        <a:xfrm>
          <a:off x="1771650" y="627906"/>
          <a:ext cx="3545864" cy="18773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0</xdr:rowOff>
    </xdr:from>
    <xdr:to>
      <xdr:col>1</xdr:col>
      <xdr:colOff>1168400</xdr:colOff>
      <xdr:row>0</xdr:row>
      <xdr:rowOff>972543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A34E24-FFD7-4F2C-B9C3-B0C0FC8293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736" b="7154"/>
        <a:stretch/>
      </xdr:blipFill>
      <xdr:spPr>
        <a:xfrm>
          <a:off x="184150" y="0"/>
          <a:ext cx="1073150" cy="972543"/>
        </a:xfrm>
        <a:prstGeom prst="rect">
          <a:avLst/>
        </a:prstGeom>
      </xdr:spPr>
    </xdr:pic>
    <xdr:clientData/>
  </xdr:twoCellAnchor>
  <xdr:twoCellAnchor editAs="oneCell">
    <xdr:from>
      <xdr:col>1</xdr:col>
      <xdr:colOff>1346200</xdr:colOff>
      <xdr:row>1</xdr:row>
      <xdr:rowOff>51312</xdr:rowOff>
    </xdr:from>
    <xdr:to>
      <xdr:col>4</xdr:col>
      <xdr:colOff>1310325</xdr:colOff>
      <xdr:row>1</xdr:row>
      <xdr:rowOff>2209799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BD8877EB-6108-41FE-95AD-0852BDF44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5100" y="1054612"/>
          <a:ext cx="4205925" cy="2158487"/>
        </a:xfrm>
        <a:prstGeom prst="rect">
          <a:avLst/>
        </a:prstGeom>
      </xdr:spPr>
    </xdr:pic>
    <xdr:clientData/>
  </xdr:twoCellAnchor>
  <xdr:twoCellAnchor editAs="oneCell">
    <xdr:from>
      <xdr:col>4</xdr:col>
      <xdr:colOff>1066800</xdr:colOff>
      <xdr:row>0</xdr:row>
      <xdr:rowOff>196850</xdr:rowOff>
    </xdr:from>
    <xdr:to>
      <xdr:col>5</xdr:col>
      <xdr:colOff>1241167</xdr:colOff>
      <xdr:row>0</xdr:row>
      <xdr:rowOff>749299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260230F-64B8-4E94-9A37-E47E85A64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97500" y="196850"/>
          <a:ext cx="1876167" cy="5524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1817963</xdr:colOff>
      <xdr:row>1</xdr:row>
      <xdr:rowOff>83137</xdr:rowOff>
    </xdr:from>
    <xdr:to>
      <xdr:col>5</xdr:col>
      <xdr:colOff>676275</xdr:colOff>
      <xdr:row>1</xdr:row>
      <xdr:rowOff>2790579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F4EBF6-24BE-4EB1-9DC1-ACDEC5FBEC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5753"/>
        <a:stretch/>
      </xdr:blipFill>
      <xdr:spPr>
        <a:xfrm>
          <a:off x="2008463" y="921337"/>
          <a:ext cx="3665262" cy="2710617"/>
        </a:xfrm>
        <a:prstGeom prst="rect">
          <a:avLst/>
        </a:prstGeom>
      </xdr:spPr>
    </xdr:pic>
    <xdr:clientData/>
  </xdr:twoCellAnchor>
  <xdr:twoCellAnchor editAs="oneCell">
    <xdr:from>
      <xdr:col>4</xdr:col>
      <xdr:colOff>1523636</xdr:colOff>
      <xdr:row>0</xdr:row>
      <xdr:rowOff>244475</xdr:rowOff>
    </xdr:from>
    <xdr:to>
      <xdr:col>6</xdr:col>
      <xdr:colOff>914141</xdr:colOff>
      <xdr:row>0</xdr:row>
      <xdr:rowOff>920750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D79ABF8-FB46-46DF-9321-944A82943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6886" y="244475"/>
          <a:ext cx="1914630" cy="6762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0</xdr:row>
      <xdr:rowOff>57150</xdr:rowOff>
    </xdr:from>
    <xdr:to>
      <xdr:col>2</xdr:col>
      <xdr:colOff>1000125</xdr:colOff>
      <xdr:row>0</xdr:row>
      <xdr:rowOff>1029693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69AE9FE-0B69-4625-A231-CA44ED10FE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6736" b="7154"/>
        <a:stretch/>
      </xdr:blipFill>
      <xdr:spPr>
        <a:xfrm>
          <a:off x="114300" y="57150"/>
          <a:ext cx="1076325" cy="9725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1306788</xdr:colOff>
      <xdr:row>1</xdr:row>
      <xdr:rowOff>41861</xdr:rowOff>
    </xdr:from>
    <xdr:to>
      <xdr:col>5</xdr:col>
      <xdr:colOff>786290</xdr:colOff>
      <xdr:row>1</xdr:row>
      <xdr:rowOff>2209800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612A3E5-7E1F-4D09-8294-4D16F68337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5753"/>
        <a:stretch/>
      </xdr:blipFill>
      <xdr:spPr>
        <a:xfrm>
          <a:off x="1503638" y="283161"/>
          <a:ext cx="4724602" cy="2167939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0</xdr:row>
      <xdr:rowOff>139701</xdr:rowOff>
    </xdr:from>
    <xdr:to>
      <xdr:col>2</xdr:col>
      <xdr:colOff>1301749</xdr:colOff>
      <xdr:row>0</xdr:row>
      <xdr:rowOff>1112077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19444D6-EAAE-4FF0-BA52-0B906FA5D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" y="139701"/>
          <a:ext cx="1250949" cy="972376"/>
        </a:xfrm>
        <a:prstGeom prst="rect">
          <a:avLst/>
        </a:prstGeom>
      </xdr:spPr>
    </xdr:pic>
    <xdr:clientData/>
  </xdr:twoCellAnchor>
  <xdr:twoCellAnchor editAs="oneCell">
    <xdr:from>
      <xdr:col>4</xdr:col>
      <xdr:colOff>1383225</xdr:colOff>
      <xdr:row>0</xdr:row>
      <xdr:rowOff>349250</xdr:rowOff>
    </xdr:from>
    <xdr:to>
      <xdr:col>6</xdr:col>
      <xdr:colOff>910967</xdr:colOff>
      <xdr:row>0</xdr:row>
      <xdr:rowOff>952500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563F5EE-107D-453D-9F7F-1D184DAD0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63075" y="349250"/>
          <a:ext cx="2048692" cy="6032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1517650</xdr:colOff>
      <xdr:row>1</xdr:row>
      <xdr:rowOff>50088</xdr:rowOff>
    </xdr:from>
    <xdr:to>
      <xdr:col>5</xdr:col>
      <xdr:colOff>295275</xdr:colOff>
      <xdr:row>1</xdr:row>
      <xdr:rowOff>2457219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45FE311-5D73-4844-9AFE-94D141636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672388"/>
          <a:ext cx="5016500" cy="24071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44450</xdr:rowOff>
    </xdr:from>
    <xdr:to>
      <xdr:col>6</xdr:col>
      <xdr:colOff>945892</xdr:colOff>
      <xdr:row>0</xdr:row>
      <xdr:rowOff>600074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420CE08-D42C-4E19-B1EF-462BA1068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0" y="44450"/>
          <a:ext cx="1876167" cy="552449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120650</xdr:rowOff>
    </xdr:from>
    <xdr:to>
      <xdr:col>1</xdr:col>
      <xdr:colOff>1936750</xdr:colOff>
      <xdr:row>0</xdr:row>
      <xdr:rowOff>501650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5CC6C5E-40E8-46DA-99F1-EEB797850F3A}"/>
            </a:ext>
          </a:extLst>
        </xdr:cNvPr>
        <xdr:cNvSpPr txBox="1"/>
      </xdr:nvSpPr>
      <xdr:spPr>
        <a:xfrm>
          <a:off x="95250" y="120650"/>
          <a:ext cx="200025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 b="1"/>
            <a:t>SCI ENTREPRISES 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120650</xdr:colOff>
      <xdr:row>2</xdr:row>
      <xdr:rowOff>76199</xdr:rowOff>
    </xdr:from>
    <xdr:to>
      <xdr:col>5</xdr:col>
      <xdr:colOff>885190</xdr:colOff>
      <xdr:row>2</xdr:row>
      <xdr:rowOff>2431021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3BE073C-1F15-48D7-9E50-8BF55FAD4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768349"/>
          <a:ext cx="6425565" cy="2357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25400</xdr:colOff>
      <xdr:row>0</xdr:row>
      <xdr:rowOff>25401</xdr:rowOff>
    </xdr:from>
    <xdr:to>
      <xdr:col>1</xdr:col>
      <xdr:colOff>1745992</xdr:colOff>
      <xdr:row>1</xdr:row>
      <xdr:rowOff>381000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AB29D80-BBBC-4075-8790-0E20D6A0A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500" y="25401"/>
          <a:ext cx="1876167" cy="5524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38101</xdr:rowOff>
    </xdr:from>
    <xdr:to>
      <xdr:col>2</xdr:col>
      <xdr:colOff>215900</xdr:colOff>
      <xdr:row>0</xdr:row>
      <xdr:rowOff>584201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BA2CBD0-51C1-433C-9464-1489755F4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38101"/>
          <a:ext cx="1873250" cy="546100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793750</xdr:colOff>
      <xdr:row>1</xdr:row>
      <xdr:rowOff>137589</xdr:rowOff>
    </xdr:from>
    <xdr:to>
      <xdr:col>7</xdr:col>
      <xdr:colOff>410531</xdr:colOff>
      <xdr:row>1</xdr:row>
      <xdr:rowOff>1945618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56E51FD-E03F-4741-A0DD-6DE8B407C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000" y="785289"/>
          <a:ext cx="6417631" cy="180802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882649</xdr:colOff>
      <xdr:row>2</xdr:row>
      <xdr:rowOff>88900</xdr:rowOff>
    </xdr:from>
    <xdr:to>
      <xdr:col>5</xdr:col>
      <xdr:colOff>736600</xdr:colOff>
      <xdr:row>2</xdr:row>
      <xdr:rowOff>2459215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C272F2-4863-4200-AC30-B6A023CF9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399" y="647700"/>
          <a:ext cx="4368801" cy="237031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0</xdr:row>
      <xdr:rowOff>120651</xdr:rowOff>
    </xdr:from>
    <xdr:to>
      <xdr:col>1</xdr:col>
      <xdr:colOff>1282700</xdr:colOff>
      <xdr:row>1</xdr:row>
      <xdr:rowOff>276628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97A43B7-CAD1-4224-B587-FB5AD49FA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1" y="120651"/>
          <a:ext cx="1365249" cy="57507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50802</xdr:rowOff>
    </xdr:from>
    <xdr:to>
      <xdr:col>2</xdr:col>
      <xdr:colOff>12700</xdr:colOff>
      <xdr:row>1</xdr:row>
      <xdr:rowOff>284518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C233C29-BE25-4A81-8134-D5B80FF91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1" y="50802"/>
          <a:ext cx="1549399" cy="538516"/>
        </a:xfrm>
        <a:prstGeom prst="rect">
          <a:avLst/>
        </a:prstGeom>
      </xdr:spPr>
    </xdr:pic>
    <xdr:clientData/>
  </xdr:twoCellAnchor>
  <xdr:twoCellAnchor editAs="oneCell">
    <xdr:from>
      <xdr:col>1</xdr:col>
      <xdr:colOff>1187450</xdr:colOff>
      <xdr:row>2</xdr:row>
      <xdr:rowOff>57150</xdr:rowOff>
    </xdr:from>
    <xdr:to>
      <xdr:col>5</xdr:col>
      <xdr:colOff>177800</xdr:colOff>
      <xdr:row>2</xdr:row>
      <xdr:rowOff>1869955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E6F6DC0-EDCC-4347-8131-52A4CFFCD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6200" y="666750"/>
          <a:ext cx="4730750" cy="181280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114299</xdr:rowOff>
    </xdr:from>
    <xdr:to>
      <xdr:col>1</xdr:col>
      <xdr:colOff>1495425</xdr:colOff>
      <xdr:row>3</xdr:row>
      <xdr:rowOff>2285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B817ABD3-9D4C-4B2C-99BF-BCF43598E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299"/>
          <a:ext cx="1628775" cy="449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530225</xdr:colOff>
      <xdr:row>0</xdr:row>
      <xdr:rowOff>47625</xdr:rowOff>
    </xdr:from>
    <xdr:to>
      <xdr:col>5</xdr:col>
      <xdr:colOff>1082675</xdr:colOff>
      <xdr:row>3</xdr:row>
      <xdr:rowOff>83820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BA5026E-07D0-4432-A99B-17D90BD1AD7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726"/>
        <a:stretch/>
      </xdr:blipFill>
      <xdr:spPr bwMode="auto">
        <a:xfrm>
          <a:off x="4511675" y="47625"/>
          <a:ext cx="1838325" cy="5981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114299</xdr:rowOff>
    </xdr:from>
    <xdr:to>
      <xdr:col>1</xdr:col>
      <xdr:colOff>1685925</xdr:colOff>
      <xdr:row>3</xdr:row>
      <xdr:rowOff>2285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FECFCF4A-6F07-459A-9DD1-D666955D2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299"/>
          <a:ext cx="1819275" cy="449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263525</xdr:colOff>
      <xdr:row>0</xdr:row>
      <xdr:rowOff>0</xdr:rowOff>
    </xdr:from>
    <xdr:to>
      <xdr:col>5</xdr:col>
      <xdr:colOff>819150</xdr:colOff>
      <xdr:row>3</xdr:row>
      <xdr:rowOff>55245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2743B7B-6BAE-495D-B0C0-9754BE8CBD14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726"/>
        <a:stretch/>
      </xdr:blipFill>
      <xdr:spPr bwMode="auto">
        <a:xfrm>
          <a:off x="3635375" y="0"/>
          <a:ext cx="1838325" cy="5981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114299</xdr:rowOff>
    </xdr:from>
    <xdr:to>
      <xdr:col>1</xdr:col>
      <xdr:colOff>1428750</xdr:colOff>
      <xdr:row>3</xdr:row>
      <xdr:rowOff>2285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27AC4DEE-A79B-4BB8-B45B-95E5CA2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299"/>
          <a:ext cx="1562100" cy="449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263525</xdr:colOff>
      <xdr:row>0</xdr:row>
      <xdr:rowOff>0</xdr:rowOff>
    </xdr:from>
    <xdr:to>
      <xdr:col>5</xdr:col>
      <xdr:colOff>1063625</xdr:colOff>
      <xdr:row>3</xdr:row>
      <xdr:rowOff>74295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8C66A69-CD62-4966-8BB9-9059B82F1AF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726"/>
        <a:stretch/>
      </xdr:blipFill>
      <xdr:spPr bwMode="auto">
        <a:xfrm>
          <a:off x="3635375" y="0"/>
          <a:ext cx="1841500" cy="6172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114299</xdr:rowOff>
    </xdr:from>
    <xdr:to>
      <xdr:col>1</xdr:col>
      <xdr:colOff>1638300</xdr:colOff>
      <xdr:row>3</xdr:row>
      <xdr:rowOff>2285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9F26B46-7741-4706-8A45-49095B2E1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299"/>
          <a:ext cx="1771650" cy="449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304799</xdr:colOff>
      <xdr:row>0</xdr:row>
      <xdr:rowOff>0</xdr:rowOff>
    </xdr:from>
    <xdr:to>
      <xdr:col>5</xdr:col>
      <xdr:colOff>1066799</xdr:colOff>
      <xdr:row>3</xdr:row>
      <xdr:rowOff>93345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F42E163-4D8E-48B3-B1E2-4C33BD01FB12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726"/>
        <a:stretch/>
      </xdr:blipFill>
      <xdr:spPr bwMode="auto">
        <a:xfrm>
          <a:off x="3762374" y="0"/>
          <a:ext cx="1800225" cy="6553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114299</xdr:rowOff>
    </xdr:from>
    <xdr:to>
      <xdr:col>1</xdr:col>
      <xdr:colOff>1590675</xdr:colOff>
      <xdr:row>3</xdr:row>
      <xdr:rowOff>2285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BC4FF510-301F-4794-9AB0-36CC8783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299"/>
          <a:ext cx="1724025" cy="449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466725</xdr:colOff>
      <xdr:row>0</xdr:row>
      <xdr:rowOff>0</xdr:rowOff>
    </xdr:from>
    <xdr:to>
      <xdr:col>5</xdr:col>
      <xdr:colOff>1063625</xdr:colOff>
      <xdr:row>3</xdr:row>
      <xdr:rowOff>112395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D3BDD27-1C2B-4D96-89F7-93BB8C0E75F2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726"/>
        <a:stretch/>
      </xdr:blipFill>
      <xdr:spPr bwMode="auto">
        <a:xfrm>
          <a:off x="4105275" y="0"/>
          <a:ext cx="1635125" cy="674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114299</xdr:rowOff>
    </xdr:from>
    <xdr:to>
      <xdr:col>1</xdr:col>
      <xdr:colOff>1438275</xdr:colOff>
      <xdr:row>3</xdr:row>
      <xdr:rowOff>2285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DEBCE274-0C72-4E02-A201-A9CC846F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14299"/>
          <a:ext cx="1571625" cy="449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463551</xdr:colOff>
      <xdr:row>0</xdr:row>
      <xdr:rowOff>28575</xdr:rowOff>
    </xdr:from>
    <xdr:to>
      <xdr:col>5</xdr:col>
      <xdr:colOff>704852</xdr:colOff>
      <xdr:row>3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A5D2194-A7A3-4CC4-A3C9-FE7D5A1582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726"/>
        <a:stretch/>
      </xdr:blipFill>
      <xdr:spPr bwMode="auto">
        <a:xfrm>
          <a:off x="3930651" y="28575"/>
          <a:ext cx="1622426" cy="6191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DBAE-CFFE-45B2-B886-2D8D99F34BE6}">
  <dimension ref="A1:H41"/>
  <sheetViews>
    <sheetView tabSelected="1" topLeftCell="A26" workbookViewId="0">
      <selection activeCell="I32" sqref="I32"/>
    </sheetView>
  </sheetViews>
  <sheetFormatPr baseColWidth="10" defaultColWidth="11.453125" defaultRowHeight="14.5"/>
  <cols>
    <col min="1" max="1" width="3.26953125" style="1" customWidth="1"/>
    <col min="2" max="2" width="37.26953125" style="1" customWidth="1"/>
    <col min="3" max="6" width="18.6328125" style="2" customWidth="1"/>
    <col min="7" max="16384" width="11.453125" style="1"/>
  </cols>
  <sheetData>
    <row r="1" spans="1:8" ht="21.5" customHeight="1">
      <c r="A1" s="837" t="s">
        <v>850</v>
      </c>
      <c r="B1" s="838"/>
      <c r="C1" s="838"/>
      <c r="D1" s="838"/>
      <c r="E1" s="838"/>
      <c r="F1" s="839"/>
    </row>
    <row r="2" spans="1:8" ht="21.5" customHeight="1" thickBot="1">
      <c r="A2" s="840"/>
      <c r="B2" s="841"/>
      <c r="C2" s="841"/>
      <c r="D2" s="841"/>
      <c r="E2" s="841"/>
      <c r="F2" s="842"/>
    </row>
    <row r="3" spans="1:8" ht="15" thickBot="1"/>
    <row r="4" spans="1:8" s="6" customFormat="1" ht="28.5" thickBot="1">
      <c r="A4" s="843" t="s">
        <v>503</v>
      </c>
      <c r="B4" s="844"/>
      <c r="C4" s="3" t="s">
        <v>0</v>
      </c>
      <c r="D4" s="3" t="s">
        <v>1</v>
      </c>
      <c r="E4" s="3" t="s">
        <v>880</v>
      </c>
      <c r="F4" s="4" t="s">
        <v>2</v>
      </c>
      <c r="G4" s="5"/>
      <c r="H4" s="5"/>
    </row>
    <row r="5" spans="1:8" s="9" customFormat="1" ht="22" customHeight="1" thickBot="1">
      <c r="A5" s="694" t="s">
        <v>675</v>
      </c>
      <c r="B5" s="717"/>
      <c r="C5" s="18"/>
      <c r="D5" s="18"/>
      <c r="E5" s="18"/>
      <c r="F5" s="19"/>
      <c r="G5" s="7"/>
      <c r="H5" s="8"/>
    </row>
    <row r="6" spans="1:8" ht="30" customHeight="1">
      <c r="A6" s="483"/>
      <c r="B6" s="11" t="s">
        <v>677</v>
      </c>
      <c r="C6" s="12">
        <f>'Siège CCI Parties Com'!G216</f>
        <v>0</v>
      </c>
      <c r="D6" s="12">
        <f>C6*1.2</f>
        <v>0</v>
      </c>
      <c r="E6" s="12">
        <f>C6*12</f>
        <v>0</v>
      </c>
      <c r="F6" s="13">
        <f>E6*1.2</f>
        <v>0</v>
      </c>
      <c r="G6" s="7"/>
      <c r="H6" s="8"/>
    </row>
    <row r="7" spans="1:8" ht="30" customHeight="1" thickBot="1">
      <c r="A7" s="10"/>
      <c r="B7" s="11" t="s">
        <v>676</v>
      </c>
      <c r="C7" s="690">
        <f>'Siège Bureaux CCI '!G174+'Siège Vitres int'!H71</f>
        <v>0</v>
      </c>
      <c r="D7" s="12">
        <f>C7*1.2</f>
        <v>0</v>
      </c>
      <c r="E7" s="12">
        <f>C7*12</f>
        <v>0</v>
      </c>
      <c r="F7" s="13">
        <f>E7*1.2</f>
        <v>0</v>
      </c>
      <c r="G7" s="7"/>
      <c r="H7" s="8"/>
    </row>
    <row r="8" spans="1:8" s="9" customFormat="1" ht="22" customHeight="1" thickBot="1">
      <c r="A8" s="799" t="s">
        <v>851</v>
      </c>
      <c r="B8" s="800"/>
      <c r="C8" s="18"/>
      <c r="D8" s="18"/>
      <c r="E8" s="18"/>
      <c r="F8" s="19"/>
      <c r="G8" s="7"/>
      <c r="H8" s="8"/>
    </row>
    <row r="9" spans="1:8" s="9" customFormat="1" ht="30" customHeight="1">
      <c r="A9" s="10"/>
      <c r="B9" s="11" t="s">
        <v>678</v>
      </c>
      <c r="C9" s="715">
        <f>'PHEM 1&amp;2'!F137</f>
        <v>0</v>
      </c>
      <c r="D9" s="715">
        <f>C9*1.2</f>
        <v>0</v>
      </c>
      <c r="E9" s="715">
        <f t="shared" ref="E9:E19" si="0">C9*12</f>
        <v>0</v>
      </c>
      <c r="F9" s="716">
        <f>E9*1.2</f>
        <v>0</v>
      </c>
      <c r="G9" s="7"/>
      <c r="H9" s="8"/>
    </row>
    <row r="10" spans="1:8" s="9" customFormat="1" ht="30" customHeight="1">
      <c r="A10" s="14"/>
      <c r="B10" s="15" t="s">
        <v>679</v>
      </c>
      <c r="C10" s="482">
        <f>'TALENTIS Madrillet 3'!F114</f>
        <v>0</v>
      </c>
      <c r="D10" s="482">
        <f t="shared" ref="D10:D19" si="1">C10*1.2</f>
        <v>0</v>
      </c>
      <c r="E10" s="482">
        <f t="shared" si="0"/>
        <v>0</v>
      </c>
      <c r="F10" s="691">
        <f t="shared" ref="F10:F20" si="2">E10*1.2</f>
        <v>0</v>
      </c>
      <c r="G10" s="7"/>
      <c r="H10" s="8"/>
    </row>
    <row r="11" spans="1:8" s="9" customFormat="1" ht="22" customHeight="1">
      <c r="A11" s="10"/>
      <c r="B11" s="16" t="s">
        <v>398</v>
      </c>
      <c r="C11" s="482">
        <f>'Parc des Comp Bureaux CCI'!$E$25</f>
        <v>0</v>
      </c>
      <c r="D11" s="482">
        <f t="shared" si="1"/>
        <v>0</v>
      </c>
      <c r="E11" s="482">
        <f t="shared" si="0"/>
        <v>0</v>
      </c>
      <c r="F11" s="691">
        <f t="shared" si="2"/>
        <v>0</v>
      </c>
      <c r="G11" s="7"/>
      <c r="H11" s="8"/>
    </row>
    <row r="12" spans="1:8" s="9" customFormat="1" ht="22" customHeight="1">
      <c r="A12" s="14"/>
      <c r="B12" s="16" t="s">
        <v>399</v>
      </c>
      <c r="C12" s="482">
        <f>'Parc des Comp Parties Com '!F99</f>
        <v>0</v>
      </c>
      <c r="D12" s="482">
        <f t="shared" si="1"/>
        <v>0</v>
      </c>
      <c r="E12" s="482">
        <f t="shared" si="0"/>
        <v>0</v>
      </c>
      <c r="F12" s="691">
        <f t="shared" si="2"/>
        <v>0</v>
      </c>
      <c r="G12" s="7"/>
      <c r="H12" s="8"/>
    </row>
    <row r="13" spans="1:8" s="9" customFormat="1" ht="22" customHeight="1">
      <c r="A13" s="10"/>
      <c r="B13" s="16" t="s">
        <v>881</v>
      </c>
      <c r="C13" s="482">
        <f>'IFA Mt St Aignan'!G410</f>
        <v>0</v>
      </c>
      <c r="D13" s="482">
        <f t="shared" si="1"/>
        <v>0</v>
      </c>
      <c r="E13" s="482">
        <f t="shared" si="0"/>
        <v>0</v>
      </c>
      <c r="F13" s="691">
        <f t="shared" si="2"/>
        <v>0</v>
      </c>
      <c r="G13" s="7"/>
      <c r="H13" s="8"/>
    </row>
    <row r="14" spans="1:8" s="9" customFormat="1" ht="22" customHeight="1">
      <c r="A14" s="481"/>
      <c r="B14" s="15" t="s">
        <v>673</v>
      </c>
      <c r="C14" s="482">
        <f>'CEPPIC Isneauv'!G127</f>
        <v>0</v>
      </c>
      <c r="D14" s="482">
        <f t="shared" si="1"/>
        <v>0</v>
      </c>
      <c r="E14" s="482">
        <f t="shared" si="0"/>
        <v>0</v>
      </c>
      <c r="F14" s="691">
        <f t="shared" si="2"/>
        <v>0</v>
      </c>
      <c r="G14" s="7"/>
      <c r="H14" s="8"/>
    </row>
    <row r="15" spans="1:8" s="9" customFormat="1" ht="22" customHeight="1">
      <c r="A15" s="14"/>
      <c r="B15" s="480" t="s">
        <v>3</v>
      </c>
      <c r="C15" s="482">
        <f>'CEPPIC Isneauv'!G128</f>
        <v>0</v>
      </c>
      <c r="D15" s="482">
        <f t="shared" si="1"/>
        <v>0</v>
      </c>
      <c r="E15" s="482">
        <f t="shared" si="0"/>
        <v>0</v>
      </c>
      <c r="F15" s="691">
        <f t="shared" si="2"/>
        <v>0</v>
      </c>
      <c r="G15" s="7"/>
      <c r="H15" s="8"/>
    </row>
    <row r="16" spans="1:8" s="9" customFormat="1" ht="22" customHeight="1">
      <c r="A16" s="14"/>
      <c r="B16" s="16" t="s">
        <v>4</v>
      </c>
      <c r="C16" s="482">
        <f>'CEPPIC Isneauv'!G129</f>
        <v>0</v>
      </c>
      <c r="D16" s="482">
        <f t="shared" si="1"/>
        <v>0</v>
      </c>
      <c r="E16" s="482">
        <f t="shared" si="0"/>
        <v>0</v>
      </c>
      <c r="F16" s="691">
        <f t="shared" si="2"/>
        <v>0</v>
      </c>
      <c r="G16" s="7"/>
      <c r="H16" s="8"/>
    </row>
    <row r="17" spans="1:8" s="9" customFormat="1" ht="22" customHeight="1">
      <c r="A17" s="792"/>
      <c r="B17" s="16" t="s">
        <v>882</v>
      </c>
      <c r="C17" s="482">
        <f>'IFA Isneauv'!G33</f>
        <v>0</v>
      </c>
      <c r="D17" s="482">
        <f>C17*1.2</f>
        <v>0</v>
      </c>
      <c r="E17" s="482">
        <f>C17*12</f>
        <v>0</v>
      </c>
      <c r="F17" s="691">
        <f>E17*1.2</f>
        <v>0</v>
      </c>
      <c r="G17" s="7"/>
      <c r="H17" s="8"/>
    </row>
    <row r="18" spans="1:8" s="9" customFormat="1" ht="22" customHeight="1">
      <c r="A18" s="808"/>
      <c r="B18" s="15" t="s">
        <v>702</v>
      </c>
      <c r="C18" s="482">
        <f>'TALENTIS PQ'!F92</f>
        <v>0</v>
      </c>
      <c r="D18" s="482">
        <f t="shared" si="1"/>
        <v>0</v>
      </c>
      <c r="E18" s="482">
        <f t="shared" si="0"/>
        <v>0</v>
      </c>
      <c r="F18" s="691">
        <f t="shared" si="2"/>
        <v>0</v>
      </c>
      <c r="G18" s="7"/>
      <c r="H18" s="8"/>
    </row>
    <row r="19" spans="1:8" s="9" customFormat="1" ht="22" customHeight="1">
      <c r="A19" s="792"/>
      <c r="B19" s="15" t="s">
        <v>703</v>
      </c>
      <c r="C19" s="482">
        <f>'TALENTIS Pavilly'!F43</f>
        <v>0</v>
      </c>
      <c r="D19" s="482">
        <f t="shared" si="1"/>
        <v>0</v>
      </c>
      <c r="E19" s="482">
        <f t="shared" si="0"/>
        <v>0</v>
      </c>
      <c r="F19" s="691">
        <f t="shared" si="2"/>
        <v>0</v>
      </c>
      <c r="G19" s="7"/>
      <c r="H19" s="8"/>
    </row>
    <row r="20" spans="1:8" s="9" customFormat="1" ht="22" customHeight="1">
      <c r="A20" s="808"/>
      <c r="B20" s="15" t="s">
        <v>822</v>
      </c>
      <c r="C20" s="482">
        <f>'CA DIEPPE'!G130</f>
        <v>0</v>
      </c>
      <c r="D20" s="482">
        <f>C20*1.2</f>
        <v>0</v>
      </c>
      <c r="E20" s="482">
        <f>C20*12</f>
        <v>0</v>
      </c>
      <c r="F20" s="691">
        <f t="shared" si="2"/>
        <v>0</v>
      </c>
      <c r="G20" s="7"/>
      <c r="H20" s="8"/>
    </row>
    <row r="21" spans="1:8" s="9" customFormat="1" ht="22" customHeight="1">
      <c r="A21" s="792"/>
      <c r="B21" s="793" t="s">
        <v>823</v>
      </c>
      <c r="C21" s="482">
        <f>'Antenne EU'!E25</f>
        <v>0</v>
      </c>
      <c r="D21" s="482">
        <f t="shared" ref="D21:D24" si="3">C21*1.2</f>
        <v>0</v>
      </c>
      <c r="E21" s="482">
        <f t="shared" ref="E21:E24" si="4">C21*12</f>
        <v>0</v>
      </c>
      <c r="F21" s="691">
        <f t="shared" ref="F21:F24" si="5">E21*1.2</f>
        <v>0</v>
      </c>
      <c r="G21" s="7"/>
      <c r="H21" s="8"/>
    </row>
    <row r="22" spans="1:8" s="9" customFormat="1" ht="30" customHeight="1">
      <c r="A22" s="792"/>
      <c r="B22" s="794" t="s">
        <v>824</v>
      </c>
      <c r="C22" s="482">
        <f>ICD!E15</f>
        <v>0</v>
      </c>
      <c r="D22" s="482">
        <f t="shared" si="3"/>
        <v>0</v>
      </c>
      <c r="E22" s="482">
        <f t="shared" si="4"/>
        <v>0</v>
      </c>
      <c r="F22" s="691">
        <f t="shared" si="5"/>
        <v>0</v>
      </c>
      <c r="G22" s="7"/>
      <c r="H22" s="8"/>
    </row>
    <row r="23" spans="1:8" s="9" customFormat="1" ht="30" customHeight="1">
      <c r="A23" s="792"/>
      <c r="B23" s="794" t="s">
        <v>825</v>
      </c>
      <c r="C23" s="482">
        <f>ICD!E32</f>
        <v>0</v>
      </c>
      <c r="D23" s="482">
        <f t="shared" si="3"/>
        <v>0</v>
      </c>
      <c r="E23" s="482">
        <f t="shared" si="4"/>
        <v>0</v>
      </c>
      <c r="F23" s="691">
        <f t="shared" si="5"/>
        <v>0</v>
      </c>
      <c r="G23" s="7"/>
      <c r="H23" s="8"/>
    </row>
    <row r="24" spans="1:8" s="9" customFormat="1" ht="30" customHeight="1" thickBot="1">
      <c r="A24" s="790"/>
      <c r="B24" s="795" t="s">
        <v>826</v>
      </c>
      <c r="C24" s="791">
        <f>ICD!E47</f>
        <v>0</v>
      </c>
      <c r="D24" s="482">
        <f t="shared" si="3"/>
        <v>0</v>
      </c>
      <c r="E24" s="482">
        <f t="shared" si="4"/>
        <v>0</v>
      </c>
      <c r="F24" s="691">
        <f t="shared" si="5"/>
        <v>0</v>
      </c>
      <c r="G24" s="7"/>
      <c r="H24" s="8"/>
    </row>
    <row r="25" spans="1:8" ht="22" customHeight="1" thickBot="1">
      <c r="A25" s="799" t="s">
        <v>852</v>
      </c>
      <c r="B25" s="801"/>
      <c r="C25" s="18">
        <f>SUM(C6:C7,C9:C24)</f>
        <v>0</v>
      </c>
      <c r="D25" s="18">
        <f t="shared" ref="D25:E25" si="6">SUM(D6:D7,D9:D24)</f>
        <v>0</v>
      </c>
      <c r="E25" s="18">
        <f t="shared" si="6"/>
        <v>0</v>
      </c>
      <c r="F25" s="18">
        <f>SUM(F6:F7,F9:F24)</f>
        <v>0</v>
      </c>
      <c r="G25" s="7"/>
      <c r="H25" s="8"/>
    </row>
    <row r="26" spans="1:8" s="9" customFormat="1" ht="22" customHeight="1">
      <c r="A26" s="802" t="s">
        <v>853</v>
      </c>
      <c r="B26" s="803"/>
      <c r="C26" s="804"/>
      <c r="D26" s="804"/>
      <c r="E26" s="804"/>
      <c r="F26" s="805"/>
      <c r="G26" s="7"/>
      <c r="H26" s="8"/>
    </row>
    <row r="27" spans="1:8" s="9" customFormat="1" ht="22" customHeight="1">
      <c r="A27" s="809"/>
      <c r="B27" s="811" t="s">
        <v>854</v>
      </c>
      <c r="C27" s="807">
        <f>'TO1 RNI'!E12</f>
        <v>0</v>
      </c>
      <c r="D27" s="807">
        <f>C27*1.2</f>
        <v>0</v>
      </c>
      <c r="E27" s="807">
        <f>C27*12</f>
        <v>0</v>
      </c>
      <c r="F27" s="810">
        <f>E27*1.2</f>
        <v>0</v>
      </c>
      <c r="G27" s="7"/>
      <c r="H27" s="8"/>
    </row>
    <row r="28" spans="1:8" s="9" customFormat="1" ht="22" customHeight="1">
      <c r="A28" s="809"/>
      <c r="B28" s="811" t="s">
        <v>855</v>
      </c>
      <c r="C28" s="807">
        <f>'TO2 METROPOLE'!E12</f>
        <v>0</v>
      </c>
      <c r="D28" s="807">
        <f t="shared" ref="D28:D32" si="7">C28*1.2</f>
        <v>0</v>
      </c>
      <c r="E28" s="807">
        <f t="shared" ref="E28:E32" si="8">C28*12</f>
        <v>0</v>
      </c>
      <c r="F28" s="810">
        <f t="shared" ref="F28:F32" si="9">E28*1.2</f>
        <v>0</v>
      </c>
      <c r="G28" s="7"/>
      <c r="H28" s="8"/>
    </row>
    <row r="29" spans="1:8" s="9" customFormat="1" ht="22" customHeight="1">
      <c r="A29" s="809"/>
      <c r="B29" s="811" t="s">
        <v>856</v>
      </c>
      <c r="C29" s="807">
        <f>'TO3 VNF'!E12</f>
        <v>0</v>
      </c>
      <c r="D29" s="807">
        <f t="shared" si="7"/>
        <v>0</v>
      </c>
      <c r="E29" s="807">
        <f t="shared" si="8"/>
        <v>0</v>
      </c>
      <c r="F29" s="810">
        <f t="shared" si="9"/>
        <v>0</v>
      </c>
      <c r="G29" s="7"/>
      <c r="H29" s="8"/>
    </row>
    <row r="30" spans="1:8" s="9" customFormat="1" ht="22" customHeight="1">
      <c r="A30" s="809"/>
      <c r="B30" s="811" t="s">
        <v>857</v>
      </c>
      <c r="C30" s="807">
        <f>'TO4 PORCEL'!E12</f>
        <v>0</v>
      </c>
      <c r="D30" s="807">
        <f t="shared" si="7"/>
        <v>0</v>
      </c>
      <c r="E30" s="807">
        <f t="shared" si="8"/>
        <v>0</v>
      </c>
      <c r="F30" s="810">
        <f t="shared" si="9"/>
        <v>0</v>
      </c>
      <c r="G30" s="7"/>
      <c r="H30" s="8"/>
    </row>
    <row r="31" spans="1:8" s="9" customFormat="1" ht="22" customHeight="1">
      <c r="A31" s="809"/>
      <c r="B31" s="811" t="s">
        <v>858</v>
      </c>
      <c r="C31" s="807">
        <f>'TO5 TWH'!E12</f>
        <v>0</v>
      </c>
      <c r="D31" s="807">
        <f t="shared" si="7"/>
        <v>0</v>
      </c>
      <c r="E31" s="807">
        <f t="shared" si="8"/>
        <v>0</v>
      </c>
      <c r="F31" s="810">
        <f t="shared" si="9"/>
        <v>0</v>
      </c>
      <c r="G31" s="7"/>
      <c r="H31" s="8"/>
    </row>
    <row r="32" spans="1:8" ht="22" customHeight="1" thickBot="1">
      <c r="A32" s="809"/>
      <c r="B32" s="811" t="s">
        <v>859</v>
      </c>
      <c r="C32" s="807">
        <f>'TO6 CCI REGION'!E12</f>
        <v>0</v>
      </c>
      <c r="D32" s="807">
        <f t="shared" si="7"/>
        <v>0</v>
      </c>
      <c r="E32" s="807">
        <f t="shared" si="8"/>
        <v>0</v>
      </c>
      <c r="F32" s="810">
        <f t="shared" si="9"/>
        <v>0</v>
      </c>
      <c r="G32" s="7"/>
      <c r="H32" s="8"/>
    </row>
    <row r="33" spans="1:8" s="9" customFormat="1" ht="22" customHeight="1">
      <c r="A33" s="802" t="s">
        <v>860</v>
      </c>
      <c r="B33" s="803"/>
      <c r="C33" s="804">
        <f>SUM(C27:C32)</f>
        <v>0</v>
      </c>
      <c r="D33" s="804">
        <f>SUM(D27:D32)</f>
        <v>0</v>
      </c>
      <c r="E33" s="804">
        <f>SUM(E27:E32)</f>
        <v>0</v>
      </c>
      <c r="F33" s="804">
        <f>SUM(F27:F32)</f>
        <v>0</v>
      </c>
      <c r="G33" s="7"/>
      <c r="H33" s="8"/>
    </row>
    <row r="34" spans="1:8" ht="22" customHeight="1" thickBot="1">
      <c r="A34" s="846" t="s">
        <v>5</v>
      </c>
      <c r="B34" s="847"/>
      <c r="C34" s="806">
        <f>C25+C33</f>
        <v>0</v>
      </c>
      <c r="D34" s="806">
        <f>D25+D33</f>
        <v>0</v>
      </c>
      <c r="E34" s="806">
        <f>E25+E33</f>
        <v>0</v>
      </c>
      <c r="F34" s="806">
        <f>F25+F33</f>
        <v>0</v>
      </c>
      <c r="G34" s="7"/>
      <c r="H34" s="8"/>
    </row>
    <row r="36" spans="1:8" ht="21.5">
      <c r="A36" s="845" t="s">
        <v>674</v>
      </c>
      <c r="B36" s="845"/>
    </row>
    <row r="38" spans="1:8">
      <c r="A38" s="484"/>
      <c r="B38" s="9" t="s">
        <v>396</v>
      </c>
    </row>
    <row r="39" spans="1:8">
      <c r="A39" s="20"/>
      <c r="B39" s="9" t="s">
        <v>6</v>
      </c>
    </row>
    <row r="40" spans="1:8">
      <c r="A40" s="21"/>
      <c r="B40" s="9" t="s">
        <v>7</v>
      </c>
    </row>
    <row r="41" spans="1:8">
      <c r="A41" s="17"/>
      <c r="B41" s="9" t="s">
        <v>888</v>
      </c>
    </row>
  </sheetData>
  <mergeCells count="4">
    <mergeCell ref="A1:F2"/>
    <mergeCell ref="A4:B4"/>
    <mergeCell ref="A36:B36"/>
    <mergeCell ref="A34:B34"/>
  </mergeCells>
  <printOptions horizontalCentered="1"/>
  <pageMargins left="0.27559055118110237" right="0.27559055118110237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FEB0A-C2B3-4C08-A02F-FDF99A6932A5}">
  <dimension ref="A1:I216"/>
  <sheetViews>
    <sheetView topLeftCell="A190" workbookViewId="0">
      <selection activeCell="H217" sqref="H217"/>
    </sheetView>
  </sheetViews>
  <sheetFormatPr baseColWidth="10" defaultColWidth="11.453125" defaultRowHeight="12.5"/>
  <cols>
    <col min="1" max="1" width="1.453125" style="29" customWidth="1"/>
    <col min="2" max="2" width="2.1796875" style="91" customWidth="1"/>
    <col min="3" max="3" width="32.1796875" style="60" customWidth="1"/>
    <col min="4" max="4" width="22.26953125" style="52" customWidth="1"/>
    <col min="5" max="5" width="7.81640625" style="174" customWidth="1"/>
    <col min="6" max="6" width="8.26953125" style="129" hidden="1" customWidth="1"/>
    <col min="7" max="7" width="21" style="616" customWidth="1"/>
    <col min="8" max="8" width="21" style="29" customWidth="1"/>
    <col min="9" max="9" width="26.7265625" style="91" customWidth="1"/>
    <col min="10" max="16384" width="11.453125" style="91"/>
  </cols>
  <sheetData>
    <row r="1" spans="1:8">
      <c r="E1" s="61"/>
    </row>
    <row r="2" spans="1:8" customFormat="1" ht="14.5">
      <c r="D2" s="195"/>
      <c r="E2" s="617"/>
      <c r="G2" s="618"/>
    </row>
    <row r="3" spans="1:8" customFormat="1" ht="24" customHeight="1">
      <c r="A3" s="619"/>
      <c r="B3" s="620"/>
      <c r="C3" s="621"/>
      <c r="D3" s="195"/>
      <c r="E3" s="617"/>
      <c r="F3" s="105"/>
      <c r="G3" s="622"/>
      <c r="H3" s="103"/>
    </row>
    <row r="4" spans="1:8" customFormat="1" ht="202" customHeight="1" thickBot="1">
      <c r="A4" s="854"/>
      <c r="B4" s="854"/>
      <c r="C4" s="854"/>
      <c r="D4" s="854"/>
      <c r="E4" s="854"/>
      <c r="F4" s="854"/>
      <c r="G4" s="854"/>
      <c r="H4" s="854"/>
    </row>
    <row r="5" spans="1:8" ht="28.5" customHeight="1" thickBot="1">
      <c r="A5" s="855" t="s">
        <v>504</v>
      </c>
      <c r="B5" s="856"/>
      <c r="C5" s="856"/>
      <c r="D5" s="856"/>
      <c r="E5" s="856"/>
      <c r="F5" s="856"/>
      <c r="G5" s="856"/>
      <c r="H5" s="857"/>
    </row>
    <row r="6" spans="1:8" customFormat="1" ht="16.5" customHeight="1">
      <c r="A6" s="95"/>
      <c r="B6" s="620"/>
      <c r="C6" s="95"/>
      <c r="D6" s="195"/>
      <c r="E6" s="617"/>
      <c r="F6" s="105"/>
      <c r="G6" s="622"/>
      <c r="H6" s="103"/>
    </row>
    <row r="7" spans="1:8" customFormat="1" ht="21.75" customHeight="1">
      <c r="A7" s="852" t="s">
        <v>505</v>
      </c>
      <c r="B7" s="852"/>
      <c r="C7" s="852"/>
      <c r="D7" s="852"/>
      <c r="E7" s="852"/>
      <c r="F7" s="852"/>
      <c r="G7" s="852"/>
      <c r="H7" s="852"/>
    </row>
    <row r="8" spans="1:8" customFormat="1" ht="21.75" customHeight="1">
      <c r="A8" s="848" t="s">
        <v>506</v>
      </c>
      <c r="B8" s="848"/>
      <c r="C8" s="848"/>
      <c r="D8" s="848"/>
      <c r="E8" s="848"/>
      <c r="F8" s="848"/>
      <c r="G8" s="848"/>
      <c r="H8" s="848"/>
    </row>
    <row r="9" spans="1:8" customFormat="1" ht="11.25" customHeight="1">
      <c r="A9" s="29"/>
      <c r="B9" s="106"/>
      <c r="C9" s="106"/>
      <c r="D9" s="106"/>
      <c r="E9" s="106"/>
      <c r="F9" s="106"/>
      <c r="G9" s="375"/>
      <c r="H9" s="106"/>
    </row>
    <row r="10" spans="1:8" ht="21.75" customHeight="1">
      <c r="A10" s="623"/>
      <c r="B10" s="624"/>
      <c r="C10" s="625" t="s">
        <v>507</v>
      </c>
      <c r="D10" s="626" t="s">
        <v>508</v>
      </c>
      <c r="E10" s="627" t="s">
        <v>509</v>
      </c>
      <c r="F10" s="628" t="s">
        <v>510</v>
      </c>
      <c r="G10" s="626" t="s">
        <v>11</v>
      </c>
      <c r="H10" s="626" t="s">
        <v>12</v>
      </c>
    </row>
    <row r="11" spans="1:8" ht="15.65" customHeight="1">
      <c r="A11" s="629"/>
      <c r="B11" s="630" t="s">
        <v>13</v>
      </c>
      <c r="C11" s="631" t="s">
        <v>511</v>
      </c>
      <c r="D11" s="632" t="s">
        <v>84</v>
      </c>
      <c r="E11" s="633">
        <v>130</v>
      </c>
      <c r="F11" s="634"/>
      <c r="G11" s="635"/>
      <c r="H11" s="636">
        <f>G11*12</f>
        <v>0</v>
      </c>
    </row>
    <row r="12" spans="1:8" ht="15.65" customHeight="1">
      <c r="B12" s="630" t="s">
        <v>13</v>
      </c>
      <c r="C12" s="637" t="s">
        <v>512</v>
      </c>
      <c r="D12" s="632" t="s">
        <v>132</v>
      </c>
      <c r="E12" s="633">
        <v>30</v>
      </c>
      <c r="F12" s="638"/>
      <c r="G12" s="635"/>
      <c r="H12" s="636">
        <f t="shared" ref="H12:H14" si="0">G12*12</f>
        <v>0</v>
      </c>
    </row>
    <row r="13" spans="1:8" ht="15.65" customHeight="1">
      <c r="B13" s="630" t="s">
        <v>13</v>
      </c>
      <c r="C13" s="631" t="s">
        <v>513</v>
      </c>
      <c r="D13" s="639" t="s">
        <v>132</v>
      </c>
      <c r="E13" s="640">
        <v>18.75</v>
      </c>
      <c r="F13" s="638"/>
      <c r="G13" s="635"/>
      <c r="H13" s="636">
        <f t="shared" si="0"/>
        <v>0</v>
      </c>
    </row>
    <row r="14" spans="1:8" ht="15.65" customHeight="1">
      <c r="B14" s="630" t="s">
        <v>13</v>
      </c>
      <c r="C14" s="631" t="s">
        <v>514</v>
      </c>
      <c r="D14" s="632" t="s">
        <v>132</v>
      </c>
      <c r="E14" s="640">
        <v>2400</v>
      </c>
      <c r="F14" s="638"/>
      <c r="G14" s="635"/>
      <c r="H14" s="636">
        <f t="shared" si="0"/>
        <v>0</v>
      </c>
    </row>
    <row r="15" spans="1:8" ht="11.25" customHeight="1">
      <c r="B15" s="77"/>
      <c r="C15" s="641"/>
      <c r="D15" s="200"/>
      <c r="G15" s="642"/>
      <c r="H15" s="91"/>
    </row>
    <row r="16" spans="1:8" ht="14.9" customHeight="1">
      <c r="A16" s="643"/>
      <c r="B16" s="644"/>
      <c r="C16" s="644"/>
      <c r="D16" s="849" t="s">
        <v>515</v>
      </c>
      <c r="E16" s="849"/>
      <c r="F16" s="645"/>
      <c r="G16" s="858">
        <f>SUM(G11:G14)</f>
        <v>0</v>
      </c>
      <c r="H16" s="850">
        <f>SUM(H11:H14)</f>
        <v>0</v>
      </c>
    </row>
    <row r="17" spans="1:8" ht="14.9" customHeight="1">
      <c r="C17" s="91"/>
      <c r="D17" s="849"/>
      <c r="E17" s="849"/>
      <c r="F17" s="646"/>
      <c r="G17" s="859"/>
      <c r="H17" s="851"/>
    </row>
    <row r="18" spans="1:8" ht="14.9" customHeight="1">
      <c r="C18" s="91"/>
      <c r="D18" s="615"/>
      <c r="E18" s="615"/>
      <c r="F18" s="615"/>
      <c r="G18" s="615"/>
      <c r="H18" s="647"/>
    </row>
    <row r="19" spans="1:8" ht="16.5" customHeight="1">
      <c r="A19" s="848" t="s">
        <v>516</v>
      </c>
      <c r="B19" s="848"/>
      <c r="C19" s="848"/>
      <c r="D19" s="848"/>
      <c r="E19" s="848"/>
      <c r="F19" s="848"/>
      <c r="G19" s="848"/>
      <c r="H19" s="848"/>
    </row>
    <row r="20" spans="1:8" ht="14.9" customHeight="1">
      <c r="B20" s="106"/>
      <c r="C20" s="106"/>
      <c r="D20" s="106"/>
      <c r="E20" s="106"/>
      <c r="F20" s="106"/>
      <c r="G20" s="375"/>
      <c r="H20" s="106"/>
    </row>
    <row r="21" spans="1:8" ht="16">
      <c r="B21" s="624"/>
      <c r="C21" s="625" t="s">
        <v>507</v>
      </c>
      <c r="D21" s="626" t="s">
        <v>508</v>
      </c>
      <c r="E21" s="627" t="s">
        <v>509</v>
      </c>
      <c r="F21" s="628" t="s">
        <v>510</v>
      </c>
      <c r="G21" s="626" t="s">
        <v>11</v>
      </c>
      <c r="H21" s="626" t="s">
        <v>12</v>
      </c>
    </row>
    <row r="22" spans="1:8" ht="16.5" customHeight="1">
      <c r="B22" s="630" t="s">
        <v>13</v>
      </c>
      <c r="C22" s="631" t="s">
        <v>517</v>
      </c>
      <c r="D22" s="632" t="s">
        <v>81</v>
      </c>
      <c r="E22" s="648">
        <v>2.88</v>
      </c>
      <c r="F22" s="638"/>
      <c r="G22" s="635"/>
      <c r="H22" s="636">
        <f>G22*12</f>
        <v>0</v>
      </c>
    </row>
    <row r="23" spans="1:8" ht="16.5" customHeight="1">
      <c r="B23" s="630" t="s">
        <v>13</v>
      </c>
      <c r="C23" s="649" t="s">
        <v>163</v>
      </c>
      <c r="D23" s="650" t="s">
        <v>132</v>
      </c>
      <c r="E23" s="648">
        <v>10</v>
      </c>
      <c r="F23" s="638"/>
      <c r="G23" s="635"/>
      <c r="H23" s="636">
        <f t="shared" ref="H23:H31" si="1">G23*12</f>
        <v>0</v>
      </c>
    </row>
    <row r="24" spans="1:8" ht="16.5" customHeight="1">
      <c r="B24" s="630" t="s">
        <v>13</v>
      </c>
      <c r="C24" s="631" t="s">
        <v>518</v>
      </c>
      <c r="D24" s="650" t="s">
        <v>519</v>
      </c>
      <c r="E24" s="640">
        <v>34</v>
      </c>
      <c r="F24" s="638"/>
      <c r="G24" s="635"/>
      <c r="H24" s="636">
        <f t="shared" si="1"/>
        <v>0</v>
      </c>
    </row>
    <row r="25" spans="1:8" ht="16.5" customHeight="1">
      <c r="B25" s="630" t="s">
        <v>13</v>
      </c>
      <c r="C25" s="631" t="s">
        <v>520</v>
      </c>
      <c r="D25" s="639" t="s">
        <v>132</v>
      </c>
      <c r="E25" s="640">
        <v>53.1</v>
      </c>
      <c r="F25" s="638"/>
      <c r="G25" s="635"/>
      <c r="H25" s="636">
        <f t="shared" si="1"/>
        <v>0</v>
      </c>
    </row>
    <row r="26" spans="1:8" ht="16.5" customHeight="1">
      <c r="B26" s="630" t="s">
        <v>13</v>
      </c>
      <c r="C26" s="631" t="s">
        <v>521</v>
      </c>
      <c r="D26" s="639" t="s">
        <v>132</v>
      </c>
      <c r="E26" s="640">
        <v>7.4</v>
      </c>
      <c r="F26" s="638"/>
      <c r="G26" s="635"/>
      <c r="H26" s="636">
        <f t="shared" si="1"/>
        <v>0</v>
      </c>
    </row>
    <row r="27" spans="1:8" ht="16.5" customHeight="1">
      <c r="B27" s="630" t="s">
        <v>13</v>
      </c>
      <c r="C27" s="631" t="s">
        <v>522</v>
      </c>
      <c r="D27" s="639" t="s">
        <v>132</v>
      </c>
      <c r="E27" s="640">
        <v>37.72</v>
      </c>
      <c r="F27" s="638"/>
      <c r="G27" s="635"/>
      <c r="H27" s="636">
        <f t="shared" si="1"/>
        <v>0</v>
      </c>
    </row>
    <row r="28" spans="1:8" ht="16.5" customHeight="1">
      <c r="B28" s="630" t="s">
        <v>13</v>
      </c>
      <c r="C28" s="631" t="s">
        <v>523</v>
      </c>
      <c r="D28" s="639" t="s">
        <v>81</v>
      </c>
      <c r="E28" s="640">
        <v>1.7</v>
      </c>
      <c r="F28" s="638"/>
      <c r="G28" s="635"/>
      <c r="H28" s="636">
        <f t="shared" si="1"/>
        <v>0</v>
      </c>
    </row>
    <row r="29" spans="1:8" customFormat="1" ht="16.5" customHeight="1">
      <c r="A29" s="95"/>
      <c r="B29" s="651" t="s">
        <v>13</v>
      </c>
      <c r="C29" s="637" t="s">
        <v>524</v>
      </c>
      <c r="D29" s="650" t="s">
        <v>81</v>
      </c>
      <c r="E29" s="648">
        <v>13.75</v>
      </c>
      <c r="F29" s="638"/>
      <c r="G29" s="635"/>
      <c r="H29" s="636">
        <f t="shared" si="1"/>
        <v>0</v>
      </c>
    </row>
    <row r="30" spans="1:8" ht="16.5" customHeight="1">
      <c r="B30" s="630" t="s">
        <v>13</v>
      </c>
      <c r="C30" s="649" t="s">
        <v>14</v>
      </c>
      <c r="D30" s="650" t="s">
        <v>525</v>
      </c>
      <c r="E30" s="648">
        <v>0.5</v>
      </c>
      <c r="F30" s="634"/>
      <c r="G30" s="635"/>
      <c r="H30" s="636">
        <f t="shared" si="1"/>
        <v>0</v>
      </c>
    </row>
    <row r="31" spans="1:8" customFormat="1" ht="16.5" customHeight="1">
      <c r="B31" s="651" t="s">
        <v>13</v>
      </c>
      <c r="C31" s="637" t="s">
        <v>14</v>
      </c>
      <c r="D31" s="639" t="s">
        <v>526</v>
      </c>
      <c r="E31" s="648">
        <v>11</v>
      </c>
      <c r="F31" s="638"/>
      <c r="G31" s="635"/>
      <c r="H31" s="636">
        <f t="shared" si="1"/>
        <v>0</v>
      </c>
    </row>
    <row r="32" spans="1:8" customFormat="1" ht="21.75" customHeight="1">
      <c r="A32" s="29"/>
      <c r="B32" s="77"/>
      <c r="C32" s="641"/>
      <c r="D32" s="200"/>
      <c r="E32" s="174"/>
      <c r="F32" s="129"/>
      <c r="G32" s="642"/>
      <c r="H32" s="91"/>
    </row>
    <row r="33" spans="1:8" customFormat="1" ht="11.25" customHeight="1">
      <c r="A33" s="29"/>
      <c r="B33" s="652"/>
      <c r="C33" s="653"/>
      <c r="D33" s="849" t="s">
        <v>527</v>
      </c>
      <c r="E33" s="849"/>
      <c r="F33" s="645"/>
      <c r="G33" s="850">
        <f>SUM(G22:G31)</f>
        <v>0</v>
      </c>
      <c r="H33" s="850">
        <f>SUM(H22:H31)</f>
        <v>0</v>
      </c>
    </row>
    <row r="34" spans="1:8" ht="21.75" customHeight="1">
      <c r="A34" s="623"/>
      <c r="B34" s="652"/>
      <c r="C34" s="653"/>
      <c r="D34" s="849"/>
      <c r="E34" s="849"/>
      <c r="F34" s="646"/>
      <c r="G34" s="851"/>
      <c r="H34" s="851"/>
    </row>
    <row r="35" spans="1:8" ht="14.9" customHeight="1">
      <c r="A35" s="629"/>
      <c r="B35" s="77"/>
      <c r="C35" s="641"/>
      <c r="D35" s="200"/>
      <c r="G35" s="642"/>
      <c r="H35" s="91"/>
    </row>
    <row r="36" spans="1:8" ht="14.9" customHeight="1">
      <c r="B36" s="654"/>
      <c r="G36" s="642"/>
    </row>
    <row r="37" spans="1:8" ht="20.5" customHeight="1">
      <c r="A37" s="848" t="s">
        <v>528</v>
      </c>
      <c r="B37" s="848"/>
      <c r="C37" s="848"/>
      <c r="D37" s="848"/>
      <c r="E37" s="848"/>
      <c r="F37" s="848"/>
      <c r="G37" s="848"/>
      <c r="H37" s="848"/>
    </row>
    <row r="38" spans="1:8" ht="11.25" customHeight="1">
      <c r="B38" s="106"/>
      <c r="C38" s="106"/>
      <c r="D38" s="106"/>
      <c r="E38" s="106"/>
      <c r="F38" s="106"/>
      <c r="G38" s="375"/>
      <c r="H38" s="106"/>
    </row>
    <row r="39" spans="1:8" ht="14.9" customHeight="1">
      <c r="B39" s="624"/>
      <c r="C39" s="625" t="s">
        <v>507</v>
      </c>
      <c r="D39" s="626" t="s">
        <v>508</v>
      </c>
      <c r="E39" s="627" t="s">
        <v>509</v>
      </c>
      <c r="F39" s="628" t="s">
        <v>510</v>
      </c>
      <c r="G39" s="626" t="s">
        <v>11</v>
      </c>
      <c r="H39" s="626" t="s">
        <v>12</v>
      </c>
    </row>
    <row r="40" spans="1:8" ht="18" customHeight="1">
      <c r="B40" s="630" t="s">
        <v>13</v>
      </c>
      <c r="C40" s="655" t="s">
        <v>529</v>
      </c>
      <c r="D40" s="656" t="s">
        <v>81</v>
      </c>
      <c r="E40" s="640">
        <v>12.25</v>
      </c>
      <c r="F40" s="634"/>
      <c r="G40" s="635"/>
      <c r="H40" s="636">
        <f>G40*12</f>
        <v>0</v>
      </c>
    </row>
    <row r="41" spans="1:8" ht="18" customHeight="1">
      <c r="B41" s="630" t="s">
        <v>13</v>
      </c>
      <c r="C41" s="655" t="s">
        <v>530</v>
      </c>
      <c r="D41" s="632" t="s">
        <v>81</v>
      </c>
      <c r="E41" s="648">
        <v>12.25</v>
      </c>
      <c r="F41" s="638"/>
      <c r="G41" s="635"/>
      <c r="H41" s="636">
        <f t="shared" ref="H41:H46" si="2">G41*12</f>
        <v>0</v>
      </c>
    </row>
    <row r="42" spans="1:8" ht="18" customHeight="1">
      <c r="B42" s="630" t="s">
        <v>13</v>
      </c>
      <c r="C42" s="649" t="s">
        <v>14</v>
      </c>
      <c r="D42" s="656" t="s">
        <v>531</v>
      </c>
      <c r="E42" s="648">
        <v>75</v>
      </c>
      <c r="F42" s="638"/>
      <c r="G42" s="635"/>
      <c r="H42" s="636">
        <f t="shared" si="2"/>
        <v>0</v>
      </c>
    </row>
    <row r="43" spans="1:8" ht="18" customHeight="1">
      <c r="B43" s="630" t="s">
        <v>13</v>
      </c>
      <c r="C43" s="649" t="s">
        <v>14</v>
      </c>
      <c r="D43" s="650" t="s">
        <v>525</v>
      </c>
      <c r="E43" s="648">
        <v>3</v>
      </c>
      <c r="F43" s="634"/>
      <c r="G43" s="635"/>
      <c r="H43" s="636">
        <f t="shared" si="2"/>
        <v>0</v>
      </c>
    </row>
    <row r="44" spans="1:8" ht="18" customHeight="1">
      <c r="B44" s="630" t="s">
        <v>13</v>
      </c>
      <c r="C44" s="631" t="s">
        <v>532</v>
      </c>
      <c r="D44" s="650" t="s">
        <v>81</v>
      </c>
      <c r="E44" s="640">
        <v>53.1</v>
      </c>
      <c r="F44" s="638"/>
      <c r="G44" s="635"/>
      <c r="H44" s="636">
        <f t="shared" si="2"/>
        <v>0</v>
      </c>
    </row>
    <row r="45" spans="1:8" customFormat="1" ht="18" customHeight="1">
      <c r="B45" s="630" t="s">
        <v>13</v>
      </c>
      <c r="C45" s="631" t="s">
        <v>522</v>
      </c>
      <c r="D45" s="639" t="s">
        <v>132</v>
      </c>
      <c r="E45" s="640">
        <v>37.72</v>
      </c>
      <c r="F45" s="638"/>
      <c r="G45" s="635"/>
      <c r="H45" s="636">
        <f t="shared" si="2"/>
        <v>0</v>
      </c>
    </row>
    <row r="46" spans="1:8" customFormat="1" ht="18" customHeight="1">
      <c r="A46" s="29"/>
      <c r="B46" s="630" t="s">
        <v>13</v>
      </c>
      <c r="C46" s="631" t="s">
        <v>517</v>
      </c>
      <c r="D46" s="639" t="s">
        <v>81</v>
      </c>
      <c r="E46" s="640">
        <v>2.04</v>
      </c>
      <c r="F46" s="638"/>
      <c r="G46" s="635"/>
      <c r="H46" s="636">
        <f t="shared" si="2"/>
        <v>0</v>
      </c>
    </row>
    <row r="47" spans="1:8" customFormat="1" ht="11.25" customHeight="1">
      <c r="A47" s="29"/>
      <c r="B47" s="77"/>
      <c r="C47" s="641"/>
      <c r="D47" s="200"/>
      <c r="E47" s="174"/>
      <c r="F47" s="129"/>
      <c r="G47" s="642"/>
      <c r="H47" s="91"/>
    </row>
    <row r="48" spans="1:8" ht="21.75" customHeight="1">
      <c r="A48" s="623"/>
      <c r="B48" s="652"/>
      <c r="C48" s="187"/>
      <c r="D48" s="849" t="s">
        <v>533</v>
      </c>
      <c r="E48" s="849"/>
      <c r="F48" s="645"/>
      <c r="G48" s="850">
        <f>SUM(G40:G46)</f>
        <v>0</v>
      </c>
      <c r="H48" s="850">
        <f>SUM(H40:H46)</f>
        <v>0</v>
      </c>
    </row>
    <row r="49" spans="1:8" ht="14.9" customHeight="1">
      <c r="A49" s="629"/>
      <c r="B49" s="652"/>
      <c r="C49" s="187"/>
      <c r="D49" s="849"/>
      <c r="E49" s="849"/>
      <c r="F49" s="646"/>
      <c r="G49" s="851"/>
      <c r="H49" s="851"/>
    </row>
    <row r="50" spans="1:8" ht="14.9" customHeight="1">
      <c r="B50" s="77"/>
      <c r="C50" s="641"/>
      <c r="D50" s="200"/>
      <c r="G50" s="642"/>
      <c r="H50" s="91"/>
    </row>
    <row r="51" spans="1:8" ht="14.9" customHeight="1">
      <c r="B51" s="654"/>
      <c r="G51" s="642"/>
    </row>
    <row r="52" spans="1:8" ht="20.149999999999999" customHeight="1">
      <c r="A52" s="848" t="s">
        <v>534</v>
      </c>
      <c r="B52" s="848"/>
      <c r="C52" s="848"/>
      <c r="D52" s="848"/>
      <c r="E52" s="848"/>
      <c r="F52" s="848"/>
      <c r="G52" s="848"/>
      <c r="H52" s="848"/>
    </row>
    <row r="53" spans="1:8" ht="11.25" customHeight="1">
      <c r="B53" s="106"/>
      <c r="C53" s="106"/>
      <c r="D53" s="106"/>
      <c r="E53" s="106"/>
      <c r="F53" s="106"/>
      <c r="G53" s="375"/>
      <c r="H53" s="106"/>
    </row>
    <row r="54" spans="1:8" ht="14.9" customHeight="1">
      <c r="B54" s="624"/>
      <c r="C54" s="625" t="s">
        <v>507</v>
      </c>
      <c r="D54" s="626" t="s">
        <v>508</v>
      </c>
      <c r="E54" s="627" t="s">
        <v>509</v>
      </c>
      <c r="F54" s="628" t="s">
        <v>510</v>
      </c>
      <c r="G54" s="626" t="s">
        <v>11</v>
      </c>
      <c r="H54" s="626" t="s">
        <v>12</v>
      </c>
    </row>
    <row r="55" spans="1:8" ht="16" customHeight="1">
      <c r="B55" s="630" t="s">
        <v>13</v>
      </c>
      <c r="C55" s="655" t="s">
        <v>529</v>
      </c>
      <c r="D55" s="656" t="s">
        <v>81</v>
      </c>
      <c r="E55" s="640">
        <v>12.25</v>
      </c>
      <c r="F55" s="634"/>
      <c r="G55" s="635"/>
      <c r="H55" s="636">
        <f>G55*12</f>
        <v>0</v>
      </c>
    </row>
    <row r="56" spans="1:8" ht="16" customHeight="1">
      <c r="B56" s="630" t="s">
        <v>13</v>
      </c>
      <c r="C56" s="655" t="s">
        <v>530</v>
      </c>
      <c r="D56" s="632" t="s">
        <v>81</v>
      </c>
      <c r="E56" s="648">
        <v>12.25</v>
      </c>
      <c r="F56" s="638"/>
      <c r="G56" s="635"/>
      <c r="H56" s="636">
        <f t="shared" ref="H56:H61" si="3">G56*12</f>
        <v>0</v>
      </c>
    </row>
    <row r="57" spans="1:8" ht="16" customHeight="1">
      <c r="B57" s="630" t="s">
        <v>13</v>
      </c>
      <c r="C57" s="649" t="s">
        <v>14</v>
      </c>
      <c r="D57" s="656" t="s">
        <v>531</v>
      </c>
      <c r="E57" s="657">
        <v>75</v>
      </c>
      <c r="F57" s="638"/>
      <c r="G57" s="635"/>
      <c r="H57" s="636">
        <f t="shared" si="3"/>
        <v>0</v>
      </c>
    </row>
    <row r="58" spans="1:8" ht="16" customHeight="1">
      <c r="B58" s="630" t="s">
        <v>13</v>
      </c>
      <c r="C58" s="649" t="s">
        <v>14</v>
      </c>
      <c r="D58" s="650" t="s">
        <v>525</v>
      </c>
      <c r="E58" s="657">
        <v>3</v>
      </c>
      <c r="F58" s="634"/>
      <c r="G58" s="635"/>
      <c r="H58" s="636">
        <f t="shared" si="3"/>
        <v>0</v>
      </c>
    </row>
    <row r="59" spans="1:8" ht="16" customHeight="1">
      <c r="B59" s="630" t="s">
        <v>13</v>
      </c>
      <c r="C59" s="631" t="s">
        <v>532</v>
      </c>
      <c r="D59" s="650" t="s">
        <v>81</v>
      </c>
      <c r="E59" s="633">
        <v>53.1</v>
      </c>
      <c r="F59" s="638"/>
      <c r="G59" s="635"/>
      <c r="H59" s="636">
        <f t="shared" si="3"/>
        <v>0</v>
      </c>
    </row>
    <row r="60" spans="1:8" customFormat="1" ht="16" customHeight="1">
      <c r="B60" s="630" t="s">
        <v>13</v>
      </c>
      <c r="C60" s="631" t="s">
        <v>522</v>
      </c>
      <c r="D60" s="639" t="s">
        <v>132</v>
      </c>
      <c r="E60" s="640">
        <v>37.72</v>
      </c>
      <c r="F60" s="638"/>
      <c r="G60" s="635"/>
      <c r="H60" s="636">
        <f t="shared" si="3"/>
        <v>0</v>
      </c>
    </row>
    <row r="61" spans="1:8" customFormat="1" ht="16" customHeight="1">
      <c r="A61" s="29"/>
      <c r="B61" s="630" t="s">
        <v>13</v>
      </c>
      <c r="C61" s="631" t="s">
        <v>517</v>
      </c>
      <c r="D61" s="639" t="s">
        <v>81</v>
      </c>
      <c r="E61" s="640">
        <v>2.04</v>
      </c>
      <c r="F61" s="638"/>
      <c r="G61" s="635"/>
      <c r="H61" s="636">
        <f t="shared" si="3"/>
        <v>0</v>
      </c>
    </row>
    <row r="62" spans="1:8" customFormat="1" ht="11.25" customHeight="1">
      <c r="A62" s="29"/>
      <c r="B62" s="77"/>
      <c r="C62" s="641"/>
      <c r="D62" s="200"/>
      <c r="E62" s="174"/>
      <c r="F62" s="129"/>
      <c r="G62" s="642"/>
      <c r="H62" s="91"/>
    </row>
    <row r="63" spans="1:8" ht="21.75" customHeight="1">
      <c r="A63" s="623"/>
      <c r="B63" s="658"/>
      <c r="C63" s="86"/>
      <c r="D63" s="849" t="s">
        <v>535</v>
      </c>
      <c r="E63" s="849"/>
      <c r="F63" s="645"/>
      <c r="G63" s="850">
        <f>SUM(G55:G61)</f>
        <v>0</v>
      </c>
      <c r="H63" s="850">
        <f>SUM(H55:H61)</f>
        <v>0</v>
      </c>
    </row>
    <row r="64" spans="1:8" ht="14.9" customHeight="1">
      <c r="A64" s="629"/>
      <c r="B64" s="652"/>
      <c r="C64" s="659"/>
      <c r="D64" s="849"/>
      <c r="E64" s="849"/>
      <c r="F64" s="646"/>
      <c r="G64" s="851"/>
      <c r="H64" s="851"/>
    </row>
    <row r="65" spans="1:8" ht="14.9" customHeight="1">
      <c r="B65" s="77"/>
      <c r="C65" s="641"/>
      <c r="D65" s="200"/>
      <c r="G65" s="642"/>
      <c r="H65" s="91"/>
    </row>
    <row r="66" spans="1:8" ht="14.9" customHeight="1">
      <c r="B66" s="654"/>
      <c r="G66" s="642"/>
    </row>
    <row r="67" spans="1:8" ht="18.75" customHeight="1">
      <c r="A67" s="848" t="s">
        <v>536</v>
      </c>
      <c r="B67" s="848"/>
      <c r="C67" s="848"/>
      <c r="D67" s="848"/>
      <c r="E67" s="848"/>
      <c r="F67" s="848"/>
      <c r="G67" s="848"/>
      <c r="H67" s="848"/>
    </row>
    <row r="68" spans="1:8" ht="11.25" customHeight="1">
      <c r="B68" s="106"/>
      <c r="C68" s="106"/>
      <c r="D68" s="106"/>
      <c r="E68" s="106"/>
      <c r="F68" s="106"/>
      <c r="G68" s="375"/>
      <c r="H68" s="106"/>
    </row>
    <row r="69" spans="1:8" ht="14.9" customHeight="1">
      <c r="B69" s="624"/>
      <c r="C69" s="625" t="s">
        <v>507</v>
      </c>
      <c r="D69" s="626" t="s">
        <v>508</v>
      </c>
      <c r="E69" s="627" t="s">
        <v>509</v>
      </c>
      <c r="F69" s="628" t="s">
        <v>510</v>
      </c>
      <c r="G69" s="626" t="s">
        <v>11</v>
      </c>
      <c r="H69" s="626" t="s">
        <v>12</v>
      </c>
    </row>
    <row r="70" spans="1:8" ht="17.5" customHeight="1">
      <c r="B70" s="630" t="s">
        <v>13</v>
      </c>
      <c r="C70" s="655" t="s">
        <v>529</v>
      </c>
      <c r="D70" s="656" t="s">
        <v>81</v>
      </c>
      <c r="E70" s="640">
        <v>12.25</v>
      </c>
      <c r="F70" s="634"/>
      <c r="G70" s="635"/>
      <c r="H70" s="636">
        <f>G70*12</f>
        <v>0</v>
      </c>
    </row>
    <row r="71" spans="1:8" ht="17.5" customHeight="1">
      <c r="B71" s="630" t="s">
        <v>13</v>
      </c>
      <c r="C71" s="655" t="s">
        <v>530</v>
      </c>
      <c r="D71" s="632" t="s">
        <v>81</v>
      </c>
      <c r="E71" s="648">
        <v>12.25</v>
      </c>
      <c r="F71" s="638"/>
      <c r="G71" s="635"/>
      <c r="H71" s="636">
        <f t="shared" ref="H71:H76" si="4">G71*12</f>
        <v>0</v>
      </c>
    </row>
    <row r="72" spans="1:8" ht="17.5" customHeight="1">
      <c r="B72" s="630" t="s">
        <v>13</v>
      </c>
      <c r="C72" s="649" t="s">
        <v>14</v>
      </c>
      <c r="D72" s="656" t="s">
        <v>531</v>
      </c>
      <c r="E72" s="648">
        <v>75</v>
      </c>
      <c r="F72" s="638"/>
      <c r="G72" s="635"/>
      <c r="H72" s="636">
        <f t="shared" si="4"/>
        <v>0</v>
      </c>
    </row>
    <row r="73" spans="1:8" ht="17.5" customHeight="1">
      <c r="B73" s="630" t="s">
        <v>13</v>
      </c>
      <c r="C73" s="649" t="s">
        <v>14</v>
      </c>
      <c r="D73" s="650" t="s">
        <v>525</v>
      </c>
      <c r="E73" s="648">
        <v>3</v>
      </c>
      <c r="F73" s="634"/>
      <c r="G73" s="635"/>
      <c r="H73" s="636">
        <f t="shared" si="4"/>
        <v>0</v>
      </c>
    </row>
    <row r="74" spans="1:8" customFormat="1" ht="17.5" customHeight="1">
      <c r="A74" s="95"/>
      <c r="B74" s="630" t="s">
        <v>13</v>
      </c>
      <c r="C74" s="631" t="s">
        <v>532</v>
      </c>
      <c r="D74" s="650" t="s">
        <v>81</v>
      </c>
      <c r="E74" s="640">
        <v>53.1</v>
      </c>
      <c r="F74" s="638"/>
      <c r="G74" s="635"/>
      <c r="H74" s="636">
        <f t="shared" si="4"/>
        <v>0</v>
      </c>
    </row>
    <row r="75" spans="1:8" customFormat="1" ht="17.5" customHeight="1">
      <c r="A75" s="95"/>
      <c r="B75" s="630" t="s">
        <v>13</v>
      </c>
      <c r="C75" s="631" t="s">
        <v>522</v>
      </c>
      <c r="D75" s="639" t="s">
        <v>132</v>
      </c>
      <c r="E75" s="640">
        <v>37.72</v>
      </c>
      <c r="F75" s="638"/>
      <c r="G75" s="635"/>
      <c r="H75" s="636">
        <f t="shared" si="4"/>
        <v>0</v>
      </c>
    </row>
    <row r="76" spans="1:8" customFormat="1" ht="17.5" customHeight="1">
      <c r="B76" s="630" t="s">
        <v>13</v>
      </c>
      <c r="C76" s="631" t="s">
        <v>517</v>
      </c>
      <c r="D76" s="639" t="s">
        <v>81</v>
      </c>
      <c r="E76" s="640">
        <v>2.04</v>
      </c>
      <c r="F76" s="638"/>
      <c r="G76" s="635"/>
      <c r="H76" s="636">
        <f t="shared" si="4"/>
        <v>0</v>
      </c>
    </row>
    <row r="77" spans="1:8" customFormat="1" ht="21.75" customHeight="1">
      <c r="A77" s="29"/>
      <c r="B77" s="77"/>
      <c r="C77" s="641"/>
      <c r="D77" s="200"/>
      <c r="E77" s="174"/>
      <c r="F77" s="129"/>
      <c r="G77" s="642"/>
      <c r="H77" s="91"/>
    </row>
    <row r="78" spans="1:8" customFormat="1" ht="11.25" customHeight="1">
      <c r="A78" s="29"/>
      <c r="B78" s="77"/>
      <c r="C78" s="659"/>
      <c r="D78" s="849" t="s">
        <v>537</v>
      </c>
      <c r="E78" s="849"/>
      <c r="F78" s="645"/>
      <c r="G78" s="850">
        <f>SUM(G70:G76)</f>
        <v>0</v>
      </c>
      <c r="H78" s="850">
        <f>SUM(H70:H76)</f>
        <v>0</v>
      </c>
    </row>
    <row r="79" spans="1:8" ht="21.75" customHeight="1">
      <c r="A79" s="623"/>
      <c r="B79" s="77"/>
      <c r="C79" s="246"/>
      <c r="D79" s="849"/>
      <c r="E79" s="849"/>
      <c r="F79" s="646"/>
      <c r="G79" s="851"/>
      <c r="H79" s="851"/>
    </row>
    <row r="80" spans="1:8" ht="14.9" customHeight="1">
      <c r="B80" s="77"/>
      <c r="C80" s="641"/>
      <c r="D80" s="200"/>
      <c r="G80" s="642"/>
      <c r="H80" s="91"/>
    </row>
    <row r="81" spans="1:8" ht="14.9" customHeight="1">
      <c r="A81" s="629"/>
      <c r="B81" s="620"/>
      <c r="C81" s="95"/>
      <c r="D81" s="195"/>
      <c r="E81" s="617"/>
      <c r="F81" s="105"/>
      <c r="G81" s="622"/>
      <c r="H81" s="103"/>
    </row>
    <row r="82" spans="1:8" ht="18.649999999999999" customHeight="1">
      <c r="A82" s="853"/>
      <c r="B82" s="853"/>
      <c r="C82" s="853"/>
      <c r="D82" s="853"/>
      <c r="E82" s="853"/>
      <c r="F82" s="853"/>
      <c r="G82" s="853"/>
      <c r="H82" s="853"/>
    </row>
    <row r="83" spans="1:8" ht="21" customHeight="1">
      <c r="A83" s="848" t="s">
        <v>538</v>
      </c>
      <c r="B83" s="848"/>
      <c r="C83" s="848"/>
      <c r="D83" s="848"/>
      <c r="E83" s="848"/>
      <c r="F83" s="848"/>
      <c r="G83" s="848"/>
      <c r="H83" s="848"/>
    </row>
    <row r="84" spans="1:8" ht="11.25" customHeight="1">
      <c r="B84" s="106"/>
      <c r="C84" s="106"/>
      <c r="D84" s="106"/>
      <c r="E84" s="106"/>
      <c r="F84" s="106"/>
      <c r="G84" s="375"/>
      <c r="H84" s="106"/>
    </row>
    <row r="85" spans="1:8" ht="14.9" customHeight="1">
      <c r="B85" s="624"/>
      <c r="C85" s="625" t="s">
        <v>507</v>
      </c>
      <c r="D85" s="626" t="s">
        <v>508</v>
      </c>
      <c r="E85" s="627" t="s">
        <v>509</v>
      </c>
      <c r="F85" s="628" t="s">
        <v>510</v>
      </c>
      <c r="G85" s="626" t="s">
        <v>11</v>
      </c>
      <c r="H85" s="626" t="s">
        <v>12</v>
      </c>
    </row>
    <row r="86" spans="1:8" ht="17.5" customHeight="1">
      <c r="B86" s="630" t="s">
        <v>13</v>
      </c>
      <c r="C86" s="655" t="s">
        <v>529</v>
      </c>
      <c r="D86" s="656" t="s">
        <v>81</v>
      </c>
      <c r="E86" s="640">
        <v>12.25</v>
      </c>
      <c r="F86" s="638"/>
      <c r="G86" s="635"/>
      <c r="H86" s="636">
        <f>G86*12</f>
        <v>0</v>
      </c>
    </row>
    <row r="87" spans="1:8" ht="17.5" customHeight="1">
      <c r="B87" s="630" t="s">
        <v>13</v>
      </c>
      <c r="C87" s="655" t="s">
        <v>530</v>
      </c>
      <c r="D87" s="632" t="s">
        <v>81</v>
      </c>
      <c r="E87" s="648">
        <v>12.25</v>
      </c>
      <c r="F87" s="638"/>
      <c r="G87" s="635"/>
      <c r="H87" s="636">
        <f t="shared" ref="H87:H92" si="5">G87*12</f>
        <v>0</v>
      </c>
    </row>
    <row r="88" spans="1:8" ht="17.5" customHeight="1">
      <c r="B88" s="630" t="s">
        <v>13</v>
      </c>
      <c r="C88" s="649" t="s">
        <v>14</v>
      </c>
      <c r="D88" s="656" t="s">
        <v>531</v>
      </c>
      <c r="E88" s="657">
        <v>75</v>
      </c>
      <c r="F88" s="634"/>
      <c r="G88" s="635"/>
      <c r="H88" s="636">
        <f t="shared" si="5"/>
        <v>0</v>
      </c>
    </row>
    <row r="89" spans="1:8" ht="17.5" customHeight="1">
      <c r="B89" s="630" t="s">
        <v>13</v>
      </c>
      <c r="C89" s="649" t="s">
        <v>14</v>
      </c>
      <c r="D89" s="650" t="s">
        <v>525</v>
      </c>
      <c r="E89" s="657">
        <v>3</v>
      </c>
      <c r="F89" s="634"/>
      <c r="G89" s="635"/>
      <c r="H89" s="636">
        <f t="shared" si="5"/>
        <v>0</v>
      </c>
    </row>
    <row r="90" spans="1:8" ht="17.5" customHeight="1">
      <c r="B90" s="630" t="s">
        <v>13</v>
      </c>
      <c r="C90" s="631" t="s">
        <v>532</v>
      </c>
      <c r="D90" s="650" t="s">
        <v>81</v>
      </c>
      <c r="E90" s="633">
        <v>53.1</v>
      </c>
      <c r="F90" s="634"/>
      <c r="G90" s="635"/>
      <c r="H90" s="636">
        <f t="shared" si="5"/>
        <v>0</v>
      </c>
    </row>
    <row r="91" spans="1:8" ht="17.5" customHeight="1">
      <c r="A91"/>
      <c r="B91" s="630" t="s">
        <v>13</v>
      </c>
      <c r="C91" s="631" t="s">
        <v>522</v>
      </c>
      <c r="D91" s="639" t="s">
        <v>132</v>
      </c>
      <c r="E91" s="640">
        <v>37.72</v>
      </c>
      <c r="F91" s="638"/>
      <c r="G91" s="635"/>
      <c r="H91" s="636">
        <f t="shared" si="5"/>
        <v>0</v>
      </c>
    </row>
    <row r="92" spans="1:8" ht="17.5" customHeight="1">
      <c r="B92" s="630" t="s">
        <v>13</v>
      </c>
      <c r="C92" s="631" t="s">
        <v>517</v>
      </c>
      <c r="D92" s="639" t="s">
        <v>81</v>
      </c>
      <c r="E92" s="640">
        <v>2.04</v>
      </c>
      <c r="F92" s="638"/>
      <c r="G92" s="635"/>
      <c r="H92" s="636">
        <f t="shared" si="5"/>
        <v>0</v>
      </c>
    </row>
    <row r="93" spans="1:8" customFormat="1" ht="11.25" customHeight="1">
      <c r="A93" s="29"/>
      <c r="B93" s="77"/>
      <c r="C93" s="641"/>
      <c r="D93" s="200"/>
      <c r="E93" s="174"/>
      <c r="F93" s="129"/>
      <c r="G93" s="642"/>
      <c r="H93" s="91"/>
    </row>
    <row r="94" spans="1:8" ht="21.75" customHeight="1">
      <c r="A94" s="623"/>
      <c r="B94" s="77"/>
      <c r="C94" s="660"/>
      <c r="D94" s="849" t="s">
        <v>539</v>
      </c>
      <c r="E94" s="849"/>
      <c r="F94" s="645"/>
      <c r="G94" s="850">
        <f>SUM(G86:G92)</f>
        <v>0</v>
      </c>
      <c r="H94" s="850">
        <f>SUM(H86:H92)</f>
        <v>0</v>
      </c>
    </row>
    <row r="95" spans="1:8" ht="14.25" customHeight="1">
      <c r="B95" s="77"/>
      <c r="C95" s="660"/>
      <c r="D95" s="849"/>
      <c r="E95" s="849"/>
      <c r="F95" s="646"/>
      <c r="G95" s="851"/>
      <c r="H95" s="851"/>
    </row>
    <row r="96" spans="1:8" ht="14.5">
      <c r="B96" s="77"/>
      <c r="C96" s="641"/>
      <c r="D96" s="200"/>
      <c r="G96" s="642"/>
      <c r="H96" s="91"/>
    </row>
    <row r="97" spans="1:8" ht="13">
      <c r="A97" s="629"/>
      <c r="B97" s="172"/>
      <c r="G97" s="642"/>
      <c r="H97" s="661"/>
    </row>
    <row r="98" spans="1:8" ht="21">
      <c r="A98" s="848" t="s">
        <v>540</v>
      </c>
      <c r="B98" s="848"/>
      <c r="C98" s="848"/>
      <c r="D98" s="848"/>
      <c r="E98" s="848"/>
      <c r="F98" s="848"/>
      <c r="G98" s="848"/>
      <c r="H98" s="848"/>
    </row>
    <row r="99" spans="1:8" ht="11.25" customHeight="1">
      <c r="B99" s="106"/>
      <c r="C99" s="106"/>
      <c r="D99" s="106"/>
      <c r="E99" s="106"/>
      <c r="F99" s="106"/>
      <c r="G99" s="375"/>
      <c r="H99" s="106"/>
    </row>
    <row r="100" spans="1:8" ht="15.75" customHeight="1">
      <c r="B100" s="624"/>
      <c r="C100" s="625" t="s">
        <v>507</v>
      </c>
      <c r="D100" s="626" t="s">
        <v>508</v>
      </c>
      <c r="E100" s="627" t="s">
        <v>509</v>
      </c>
      <c r="F100" s="628" t="s">
        <v>510</v>
      </c>
      <c r="G100" s="626" t="s">
        <v>11</v>
      </c>
      <c r="H100" s="626" t="s">
        <v>12</v>
      </c>
    </row>
    <row r="101" spans="1:8" ht="17.5" customHeight="1">
      <c r="B101" s="630" t="s">
        <v>13</v>
      </c>
      <c r="C101" s="655" t="s">
        <v>529</v>
      </c>
      <c r="D101" s="656" t="s">
        <v>81</v>
      </c>
      <c r="E101" s="640">
        <v>12.25</v>
      </c>
      <c r="F101" s="638"/>
      <c r="G101" s="635"/>
      <c r="H101" s="636">
        <f>G101*12</f>
        <v>0</v>
      </c>
    </row>
    <row r="102" spans="1:8" ht="17.5" customHeight="1">
      <c r="B102" s="630" t="s">
        <v>13</v>
      </c>
      <c r="C102" s="655" t="s">
        <v>530</v>
      </c>
      <c r="D102" s="632" t="s">
        <v>81</v>
      </c>
      <c r="E102" s="648">
        <v>12.25</v>
      </c>
      <c r="F102" s="638"/>
      <c r="G102" s="635"/>
      <c r="H102" s="636">
        <f t="shared" ref="H102:H107" si="6">G102*12</f>
        <v>0</v>
      </c>
    </row>
    <row r="103" spans="1:8" ht="17.5" customHeight="1">
      <c r="B103" s="630" t="s">
        <v>13</v>
      </c>
      <c r="C103" s="649" t="s">
        <v>14</v>
      </c>
      <c r="D103" s="656" t="s">
        <v>531</v>
      </c>
      <c r="E103" s="657">
        <v>75</v>
      </c>
      <c r="F103" s="634"/>
      <c r="G103" s="635"/>
      <c r="H103" s="636">
        <f t="shared" si="6"/>
        <v>0</v>
      </c>
    </row>
    <row r="104" spans="1:8" ht="17.5" customHeight="1">
      <c r="B104" s="630" t="s">
        <v>13</v>
      </c>
      <c r="C104" s="649" t="s">
        <v>14</v>
      </c>
      <c r="D104" s="650" t="s">
        <v>525</v>
      </c>
      <c r="E104" s="657">
        <v>3</v>
      </c>
      <c r="F104" s="634"/>
      <c r="G104" s="635"/>
      <c r="H104" s="636">
        <f t="shared" si="6"/>
        <v>0</v>
      </c>
    </row>
    <row r="105" spans="1:8" ht="17.5" customHeight="1">
      <c r="B105" s="630" t="s">
        <v>13</v>
      </c>
      <c r="C105" s="631" t="s">
        <v>532</v>
      </c>
      <c r="D105" s="650" t="s">
        <v>81</v>
      </c>
      <c r="E105" s="633">
        <v>53.1</v>
      </c>
      <c r="F105" s="634"/>
      <c r="G105" s="635"/>
      <c r="H105" s="636">
        <f t="shared" si="6"/>
        <v>0</v>
      </c>
    </row>
    <row r="106" spans="1:8" ht="17.5" customHeight="1">
      <c r="B106" s="630" t="s">
        <v>13</v>
      </c>
      <c r="C106" s="631" t="s">
        <v>522</v>
      </c>
      <c r="D106" s="639" t="s">
        <v>132</v>
      </c>
      <c r="E106" s="640">
        <v>37.72</v>
      </c>
      <c r="F106" s="638"/>
      <c r="G106" s="635"/>
      <c r="H106" s="636">
        <f t="shared" si="6"/>
        <v>0</v>
      </c>
    </row>
    <row r="107" spans="1:8" ht="17.5" customHeight="1">
      <c r="A107"/>
      <c r="B107" s="630" t="s">
        <v>13</v>
      </c>
      <c r="C107" s="631" t="s">
        <v>517</v>
      </c>
      <c r="D107" s="639" t="s">
        <v>81</v>
      </c>
      <c r="E107" s="640">
        <v>2.04</v>
      </c>
      <c r="F107" s="638"/>
      <c r="G107" s="635"/>
      <c r="H107" s="636">
        <f t="shared" si="6"/>
        <v>0</v>
      </c>
    </row>
    <row r="108" spans="1:8" customFormat="1" ht="11.25" customHeight="1">
      <c r="A108" s="29"/>
      <c r="B108" s="77"/>
      <c r="C108" s="641"/>
      <c r="D108" s="200"/>
      <c r="E108" s="174"/>
      <c r="F108" s="129"/>
      <c r="G108" s="642"/>
      <c r="H108" s="91"/>
    </row>
    <row r="109" spans="1:8" ht="21.75" customHeight="1">
      <c r="A109" s="623"/>
      <c r="B109" s="77"/>
      <c r="C109" s="660"/>
      <c r="D109" s="849" t="s">
        <v>541</v>
      </c>
      <c r="E109" s="849"/>
      <c r="F109" s="645"/>
      <c r="G109" s="850">
        <f>SUM(G101:G107)</f>
        <v>0</v>
      </c>
      <c r="H109" s="850">
        <f>SUM(H101:H107)</f>
        <v>0</v>
      </c>
    </row>
    <row r="110" spans="1:8" ht="15.5">
      <c r="A110" s="623"/>
      <c r="B110" s="77"/>
      <c r="C110" s="660"/>
      <c r="D110" s="849"/>
      <c r="E110" s="849"/>
      <c r="F110" s="646"/>
      <c r="G110" s="851"/>
      <c r="H110" s="851"/>
    </row>
    <row r="111" spans="1:8" ht="14.5">
      <c r="B111" s="77"/>
      <c r="C111" s="641"/>
      <c r="D111" s="200"/>
      <c r="G111" s="642"/>
      <c r="H111" s="91"/>
    </row>
    <row r="113" spans="1:8" ht="21">
      <c r="A113" s="848" t="s">
        <v>542</v>
      </c>
      <c r="B113" s="848"/>
      <c r="C113" s="848"/>
      <c r="D113" s="848"/>
      <c r="E113" s="848"/>
      <c r="F113" s="848"/>
      <c r="G113" s="848"/>
      <c r="H113" s="848"/>
    </row>
    <row r="114" spans="1:8" ht="11.25" customHeight="1">
      <c r="B114" s="106"/>
      <c r="C114" s="106"/>
      <c r="D114" s="106"/>
      <c r="E114" s="106"/>
      <c r="F114" s="106"/>
      <c r="G114" s="375"/>
      <c r="H114" s="106"/>
    </row>
    <row r="115" spans="1:8" ht="15.75" customHeight="1">
      <c r="B115" s="624"/>
      <c r="C115" s="625" t="s">
        <v>507</v>
      </c>
      <c r="D115" s="626" t="s">
        <v>508</v>
      </c>
      <c r="E115" s="627" t="s">
        <v>509</v>
      </c>
      <c r="F115" s="628" t="s">
        <v>510</v>
      </c>
      <c r="G115" s="626" t="s">
        <v>11</v>
      </c>
      <c r="H115" s="626" t="s">
        <v>12</v>
      </c>
    </row>
    <row r="116" spans="1:8" ht="19" customHeight="1">
      <c r="B116" s="630" t="s">
        <v>13</v>
      </c>
      <c r="C116" s="655" t="s">
        <v>529</v>
      </c>
      <c r="D116" s="656" t="s">
        <v>81</v>
      </c>
      <c r="E116" s="640">
        <v>12.25</v>
      </c>
      <c r="F116" s="638"/>
      <c r="G116" s="635"/>
      <c r="H116" s="636">
        <f>G116*12</f>
        <v>0</v>
      </c>
    </row>
    <row r="117" spans="1:8" ht="19" customHeight="1">
      <c r="B117" s="630" t="s">
        <v>13</v>
      </c>
      <c r="C117" s="655" t="s">
        <v>530</v>
      </c>
      <c r="D117" s="632" t="s">
        <v>81</v>
      </c>
      <c r="E117" s="648">
        <v>12.25</v>
      </c>
      <c r="F117" s="638"/>
      <c r="G117" s="635"/>
      <c r="H117" s="636">
        <f t="shared" ref="H117:H122" si="7">G117*12</f>
        <v>0</v>
      </c>
    </row>
    <row r="118" spans="1:8" ht="19" customHeight="1">
      <c r="A118"/>
      <c r="B118" s="630" t="s">
        <v>13</v>
      </c>
      <c r="C118" s="649" t="s">
        <v>14</v>
      </c>
      <c r="D118" s="656" t="s">
        <v>531</v>
      </c>
      <c r="E118" s="648">
        <v>75</v>
      </c>
      <c r="F118" s="634"/>
      <c r="G118" s="635"/>
      <c r="H118" s="636">
        <f t="shared" si="7"/>
        <v>0</v>
      </c>
    </row>
    <row r="119" spans="1:8" ht="19" customHeight="1">
      <c r="B119" s="630" t="s">
        <v>13</v>
      </c>
      <c r="C119" s="649" t="s">
        <v>14</v>
      </c>
      <c r="D119" s="650" t="s">
        <v>525</v>
      </c>
      <c r="E119" s="648">
        <v>3</v>
      </c>
      <c r="F119" s="634"/>
      <c r="G119" s="635"/>
      <c r="H119" s="636">
        <f t="shared" si="7"/>
        <v>0</v>
      </c>
    </row>
    <row r="120" spans="1:8" ht="19" customHeight="1">
      <c r="B120" s="630" t="s">
        <v>13</v>
      </c>
      <c r="C120" s="631" t="s">
        <v>532</v>
      </c>
      <c r="D120" s="650" t="s">
        <v>81</v>
      </c>
      <c r="E120" s="640">
        <v>53.1</v>
      </c>
      <c r="F120" s="634"/>
      <c r="G120" s="635"/>
      <c r="H120" s="636">
        <f t="shared" si="7"/>
        <v>0</v>
      </c>
    </row>
    <row r="121" spans="1:8" ht="19" customHeight="1">
      <c r="A121" s="623"/>
      <c r="B121" s="630" t="s">
        <v>13</v>
      </c>
      <c r="C121" s="631" t="s">
        <v>522</v>
      </c>
      <c r="D121" s="639" t="s">
        <v>132</v>
      </c>
      <c r="E121" s="640">
        <v>37.72</v>
      </c>
      <c r="F121" s="638"/>
      <c r="G121" s="635"/>
      <c r="H121" s="636">
        <f t="shared" si="7"/>
        <v>0</v>
      </c>
    </row>
    <row r="122" spans="1:8" ht="19" customHeight="1">
      <c r="A122" s="629"/>
      <c r="B122" s="630" t="s">
        <v>13</v>
      </c>
      <c r="C122" s="631" t="s">
        <v>517</v>
      </c>
      <c r="D122" s="639" t="s">
        <v>81</v>
      </c>
      <c r="E122" s="640">
        <v>2.04</v>
      </c>
      <c r="F122" s="638"/>
      <c r="G122" s="635"/>
      <c r="H122" s="636">
        <f t="shared" si="7"/>
        <v>0</v>
      </c>
    </row>
    <row r="123" spans="1:8" customFormat="1" ht="11.25" customHeight="1">
      <c r="A123" s="29"/>
      <c r="B123" s="77"/>
      <c r="C123" s="641"/>
      <c r="D123" s="200"/>
      <c r="E123" s="174"/>
      <c r="F123" s="129"/>
      <c r="G123" s="642"/>
      <c r="H123" s="636"/>
    </row>
    <row r="124" spans="1:8" ht="21.75" customHeight="1">
      <c r="A124" s="623"/>
      <c r="B124" s="77"/>
      <c r="C124" s="660"/>
      <c r="D124" s="849" t="s">
        <v>543</v>
      </c>
      <c r="E124" s="849"/>
      <c r="F124" s="645"/>
      <c r="G124" s="850">
        <f>SUM(G116:G122)</f>
        <v>0</v>
      </c>
      <c r="H124" s="850">
        <f>SUM(H116:H122)</f>
        <v>0</v>
      </c>
    </row>
    <row r="125" spans="1:8" ht="14.25" customHeight="1">
      <c r="B125" s="77"/>
      <c r="C125" s="660"/>
      <c r="D125" s="849"/>
      <c r="E125" s="849"/>
      <c r="F125" s="646"/>
      <c r="G125" s="851"/>
      <c r="H125" s="851"/>
    </row>
    <row r="126" spans="1:8" ht="14.5">
      <c r="B126" s="77"/>
      <c r="C126" s="641"/>
      <c r="D126" s="200"/>
      <c r="G126" s="642"/>
      <c r="H126" s="91"/>
    </row>
    <row r="127" spans="1:8" ht="15.5">
      <c r="A127" s="853"/>
      <c r="B127" s="853"/>
      <c r="C127" s="853"/>
      <c r="D127" s="853"/>
      <c r="E127" s="853"/>
      <c r="F127" s="853"/>
      <c r="G127" s="853"/>
      <c r="H127" s="853"/>
    </row>
    <row r="128" spans="1:8" ht="21">
      <c r="A128" s="848" t="s">
        <v>544</v>
      </c>
      <c r="B128" s="848"/>
      <c r="C128" s="848"/>
      <c r="D128" s="848"/>
      <c r="E128" s="848"/>
      <c r="F128" s="848"/>
      <c r="G128" s="848"/>
      <c r="H128" s="848"/>
    </row>
    <row r="129" spans="1:8" ht="11.25" customHeight="1">
      <c r="B129" s="106"/>
      <c r="C129" s="106"/>
      <c r="D129" s="106"/>
      <c r="E129" s="106"/>
      <c r="F129" s="106"/>
      <c r="G129" s="375"/>
      <c r="H129" s="106"/>
    </row>
    <row r="130" spans="1:8" ht="15.75" customHeight="1">
      <c r="B130" s="624"/>
      <c r="C130" s="625" t="s">
        <v>507</v>
      </c>
      <c r="D130" s="626" t="s">
        <v>508</v>
      </c>
      <c r="E130" s="627" t="s">
        <v>509</v>
      </c>
      <c r="F130" s="628" t="s">
        <v>510</v>
      </c>
      <c r="G130" s="626" t="s">
        <v>11</v>
      </c>
      <c r="H130" s="626" t="s">
        <v>12</v>
      </c>
    </row>
    <row r="131" spans="1:8" ht="17.149999999999999" customHeight="1">
      <c r="B131" s="630" t="s">
        <v>13</v>
      </c>
      <c r="C131" s="655" t="s">
        <v>529</v>
      </c>
      <c r="D131" s="656" t="s">
        <v>81</v>
      </c>
      <c r="E131" s="640">
        <v>12.25</v>
      </c>
      <c r="F131" s="638"/>
      <c r="G131" s="635"/>
      <c r="H131" s="636">
        <f>G131*12</f>
        <v>0</v>
      </c>
    </row>
    <row r="132" spans="1:8" ht="17.149999999999999" customHeight="1">
      <c r="B132" s="630" t="s">
        <v>13</v>
      </c>
      <c r="C132" s="655" t="s">
        <v>530</v>
      </c>
      <c r="D132" s="632" t="s">
        <v>81</v>
      </c>
      <c r="E132" s="648">
        <v>12.25</v>
      </c>
      <c r="F132" s="638"/>
      <c r="G132" s="635"/>
      <c r="H132" s="636">
        <f t="shared" ref="H132:H137" si="8">G132*12</f>
        <v>0</v>
      </c>
    </row>
    <row r="133" spans="1:8" ht="17.149999999999999" customHeight="1">
      <c r="B133" s="630" t="s">
        <v>13</v>
      </c>
      <c r="C133" s="649" t="s">
        <v>14</v>
      </c>
      <c r="D133" s="656" t="s">
        <v>531</v>
      </c>
      <c r="E133" s="648">
        <v>75</v>
      </c>
      <c r="F133" s="634"/>
      <c r="G133" s="635"/>
      <c r="H133" s="636">
        <f t="shared" si="8"/>
        <v>0</v>
      </c>
    </row>
    <row r="134" spans="1:8" ht="17.149999999999999" customHeight="1">
      <c r="B134" s="630" t="s">
        <v>13</v>
      </c>
      <c r="C134" s="649" t="s">
        <v>14</v>
      </c>
      <c r="D134" s="650" t="s">
        <v>525</v>
      </c>
      <c r="E134" s="648">
        <v>3</v>
      </c>
      <c r="F134" s="634"/>
      <c r="G134" s="635"/>
      <c r="H134" s="636">
        <f t="shared" si="8"/>
        <v>0</v>
      </c>
    </row>
    <row r="135" spans="1:8" ht="17.149999999999999" customHeight="1">
      <c r="B135" s="630" t="s">
        <v>13</v>
      </c>
      <c r="C135" s="631" t="s">
        <v>532</v>
      </c>
      <c r="D135" s="650" t="s">
        <v>81</v>
      </c>
      <c r="E135" s="640">
        <v>53.1</v>
      </c>
      <c r="F135" s="634"/>
      <c r="G135" s="635"/>
      <c r="H135" s="636">
        <f t="shared" si="8"/>
        <v>0</v>
      </c>
    </row>
    <row r="136" spans="1:8" ht="17.149999999999999" customHeight="1">
      <c r="B136" s="630" t="s">
        <v>13</v>
      </c>
      <c r="C136" s="631" t="s">
        <v>522</v>
      </c>
      <c r="D136" s="639" t="s">
        <v>132</v>
      </c>
      <c r="E136" s="640">
        <v>37.72</v>
      </c>
      <c r="F136" s="638"/>
      <c r="G136" s="635"/>
      <c r="H136" s="636">
        <f t="shared" si="8"/>
        <v>0</v>
      </c>
    </row>
    <row r="137" spans="1:8" ht="17.149999999999999" customHeight="1">
      <c r="B137" s="630" t="s">
        <v>13</v>
      </c>
      <c r="C137" s="631" t="s">
        <v>517</v>
      </c>
      <c r="D137" s="639" t="s">
        <v>81</v>
      </c>
      <c r="E137" s="640">
        <v>2.04</v>
      </c>
      <c r="F137" s="638"/>
      <c r="G137" s="635"/>
      <c r="H137" s="636">
        <f t="shared" si="8"/>
        <v>0</v>
      </c>
    </row>
    <row r="138" spans="1:8" customFormat="1" ht="11.25" customHeight="1">
      <c r="A138" s="29"/>
      <c r="B138" s="77"/>
      <c r="C138" s="641"/>
      <c r="D138" s="200"/>
      <c r="E138" s="174"/>
      <c r="F138" s="129"/>
      <c r="G138" s="642"/>
      <c r="H138" s="91"/>
    </row>
    <row r="139" spans="1:8" ht="21.75" customHeight="1">
      <c r="A139" s="623"/>
      <c r="B139" s="77"/>
      <c r="C139" s="660"/>
      <c r="D139" s="849" t="s">
        <v>545</v>
      </c>
      <c r="E139" s="849"/>
      <c r="F139" s="645"/>
      <c r="G139" s="850">
        <f>SUM(G131:G137)</f>
        <v>0</v>
      </c>
      <c r="H139" s="850">
        <f>SUM(H131:H137)</f>
        <v>0</v>
      </c>
    </row>
    <row r="140" spans="1:8" ht="14.25" customHeight="1">
      <c r="B140" s="77"/>
      <c r="C140" s="660"/>
      <c r="D140" s="849"/>
      <c r="E140" s="849"/>
      <c r="F140" s="646"/>
      <c r="G140" s="851"/>
      <c r="H140" s="851"/>
    </row>
    <row r="141" spans="1:8" ht="14.5">
      <c r="B141" s="77"/>
      <c r="C141" s="641"/>
      <c r="D141" s="200"/>
      <c r="G141" s="642"/>
      <c r="H141" s="91"/>
    </row>
    <row r="142" spans="1:8" ht="15.5">
      <c r="B142" s="77"/>
      <c r="D142" s="175"/>
      <c r="E142" s="175"/>
      <c r="F142" s="175"/>
      <c r="G142" s="175"/>
      <c r="H142" s="94"/>
    </row>
    <row r="143" spans="1:8" ht="21">
      <c r="A143" s="848" t="s">
        <v>546</v>
      </c>
      <c r="B143" s="848"/>
      <c r="C143" s="848"/>
      <c r="D143" s="848"/>
      <c r="E143" s="848"/>
      <c r="F143" s="848"/>
      <c r="G143" s="848"/>
      <c r="H143" s="848"/>
    </row>
    <row r="144" spans="1:8" ht="11.25" customHeight="1">
      <c r="B144" s="106"/>
      <c r="C144" s="106"/>
      <c r="D144" s="106"/>
      <c r="E144" s="106"/>
      <c r="F144" s="106"/>
      <c r="G144" s="375"/>
      <c r="H144" s="106"/>
    </row>
    <row r="145" spans="1:8" ht="15.75" customHeight="1">
      <c r="B145" s="624"/>
      <c r="C145" s="625" t="s">
        <v>507</v>
      </c>
      <c r="D145" s="626" t="s">
        <v>508</v>
      </c>
      <c r="E145" s="627" t="s">
        <v>509</v>
      </c>
      <c r="F145" s="628" t="s">
        <v>510</v>
      </c>
      <c r="G145" s="626" t="s">
        <v>11</v>
      </c>
      <c r="H145" s="626" t="s">
        <v>12</v>
      </c>
    </row>
    <row r="146" spans="1:8" ht="17.149999999999999" customHeight="1">
      <c r="A146" s="623"/>
      <c r="B146" s="630" t="s">
        <v>13</v>
      </c>
      <c r="C146" s="655" t="s">
        <v>529</v>
      </c>
      <c r="D146" s="656" t="s">
        <v>81</v>
      </c>
      <c r="E146" s="640">
        <v>12.25</v>
      </c>
      <c r="F146" s="638"/>
      <c r="G146" s="635"/>
      <c r="H146" s="636">
        <f>G146*12</f>
        <v>0</v>
      </c>
    </row>
    <row r="147" spans="1:8" ht="17.149999999999999" customHeight="1">
      <c r="B147" s="630" t="s">
        <v>13</v>
      </c>
      <c r="C147" s="655" t="s">
        <v>530</v>
      </c>
      <c r="D147" s="632" t="s">
        <v>81</v>
      </c>
      <c r="E147" s="648">
        <v>12.25</v>
      </c>
      <c r="F147" s="638"/>
      <c r="G147" s="635"/>
      <c r="H147" s="636">
        <f t="shared" ref="H147:H152" si="9">G147*12</f>
        <v>0</v>
      </c>
    </row>
    <row r="148" spans="1:8" ht="17.149999999999999" customHeight="1">
      <c r="B148" s="630" t="s">
        <v>13</v>
      </c>
      <c r="C148" s="649" t="s">
        <v>14</v>
      </c>
      <c r="D148" s="656" t="s">
        <v>531</v>
      </c>
      <c r="E148" s="657">
        <v>75</v>
      </c>
      <c r="F148" s="634"/>
      <c r="G148" s="635"/>
      <c r="H148" s="636">
        <f t="shared" si="9"/>
        <v>0</v>
      </c>
    </row>
    <row r="149" spans="1:8" ht="17.149999999999999" customHeight="1">
      <c r="B149" s="630" t="s">
        <v>13</v>
      </c>
      <c r="C149" s="649" t="s">
        <v>14</v>
      </c>
      <c r="D149" s="650" t="s">
        <v>525</v>
      </c>
      <c r="E149" s="657">
        <v>3</v>
      </c>
      <c r="F149" s="634"/>
      <c r="G149" s="635"/>
      <c r="H149" s="636">
        <f t="shared" si="9"/>
        <v>0</v>
      </c>
    </row>
    <row r="150" spans="1:8" ht="17.149999999999999" customHeight="1">
      <c r="A150" s="629"/>
      <c r="B150" s="630" t="s">
        <v>13</v>
      </c>
      <c r="C150" s="631" t="s">
        <v>532</v>
      </c>
      <c r="D150" s="650" t="s">
        <v>81</v>
      </c>
      <c r="E150" s="633">
        <v>53.1</v>
      </c>
      <c r="F150" s="634"/>
      <c r="G150" s="635"/>
      <c r="H150" s="636">
        <f t="shared" si="9"/>
        <v>0</v>
      </c>
    </row>
    <row r="151" spans="1:8" ht="17.149999999999999" customHeight="1">
      <c r="B151" s="630" t="s">
        <v>13</v>
      </c>
      <c r="C151" s="631" t="s">
        <v>522</v>
      </c>
      <c r="D151" s="639" t="s">
        <v>132</v>
      </c>
      <c r="E151" s="640">
        <v>37.72</v>
      </c>
      <c r="F151" s="638"/>
      <c r="G151" s="635"/>
      <c r="H151" s="636">
        <f t="shared" si="9"/>
        <v>0</v>
      </c>
    </row>
    <row r="152" spans="1:8" ht="17.149999999999999" customHeight="1">
      <c r="B152" s="630" t="s">
        <v>13</v>
      </c>
      <c r="C152" s="631" t="s">
        <v>517</v>
      </c>
      <c r="D152" s="639" t="s">
        <v>81</v>
      </c>
      <c r="E152" s="640">
        <v>2.04</v>
      </c>
      <c r="F152" s="638"/>
      <c r="G152" s="635"/>
      <c r="H152" s="636">
        <f t="shared" si="9"/>
        <v>0</v>
      </c>
    </row>
    <row r="153" spans="1:8" customFormat="1" ht="11.25" customHeight="1">
      <c r="A153" s="29"/>
      <c r="B153" s="77"/>
      <c r="C153" s="641"/>
      <c r="D153" s="200"/>
      <c r="E153" s="174"/>
      <c r="F153" s="129"/>
      <c r="G153" s="642"/>
      <c r="H153" s="91"/>
    </row>
    <row r="154" spans="1:8" ht="21.75" customHeight="1">
      <c r="A154" s="623"/>
      <c r="B154" s="77"/>
      <c r="C154" s="660"/>
      <c r="D154" s="849" t="s">
        <v>547</v>
      </c>
      <c r="E154" s="849"/>
      <c r="F154" s="645"/>
      <c r="G154" s="850">
        <f>SUM(G146:G152)</f>
        <v>0</v>
      </c>
      <c r="H154" s="850">
        <f>SUM(H146:H152)</f>
        <v>0</v>
      </c>
    </row>
    <row r="155" spans="1:8" ht="14.25" customHeight="1">
      <c r="B155" s="77"/>
      <c r="C155" s="660"/>
      <c r="D155" s="849"/>
      <c r="E155" s="849"/>
      <c r="F155" s="646"/>
      <c r="G155" s="851"/>
      <c r="H155" s="851"/>
    </row>
    <row r="156" spans="1:8" ht="14.5">
      <c r="B156" s="77"/>
      <c r="C156" s="641"/>
      <c r="D156" s="200"/>
      <c r="G156" s="642"/>
      <c r="H156" s="91"/>
    </row>
    <row r="158" spans="1:8" ht="20.5" customHeight="1">
      <c r="A158" s="852" t="s">
        <v>548</v>
      </c>
      <c r="B158" s="852"/>
      <c r="C158" s="852"/>
      <c r="D158" s="852"/>
      <c r="E158" s="852"/>
      <c r="F158" s="852"/>
      <c r="G158" s="852"/>
      <c r="H158" s="852"/>
    </row>
    <row r="159" spans="1:8" ht="15.75" customHeight="1">
      <c r="A159" s="848" t="s">
        <v>549</v>
      </c>
      <c r="B159" s="848"/>
      <c r="C159" s="848"/>
      <c r="D159" s="848"/>
      <c r="E159" s="848"/>
      <c r="F159" s="848"/>
      <c r="G159" s="848"/>
      <c r="H159" s="848"/>
    </row>
    <row r="160" spans="1:8" ht="15.75" customHeight="1">
      <c r="B160" s="106"/>
      <c r="C160" s="106"/>
      <c r="D160" s="106"/>
      <c r="E160" s="106"/>
      <c r="F160" s="106"/>
      <c r="G160" s="375"/>
      <c r="H160" s="106"/>
    </row>
    <row r="161" spans="1:8" ht="11.25" customHeight="1">
      <c r="B161" s="624"/>
      <c r="C161" s="625" t="s">
        <v>507</v>
      </c>
      <c r="D161" s="626" t="s">
        <v>508</v>
      </c>
      <c r="E161" s="627" t="s">
        <v>509</v>
      </c>
      <c r="F161" s="628" t="s">
        <v>510</v>
      </c>
      <c r="G161" s="626" t="s">
        <v>11</v>
      </c>
      <c r="H161" s="626" t="s">
        <v>12</v>
      </c>
    </row>
    <row r="162" spans="1:8" ht="15.65" customHeight="1">
      <c r="B162" s="630" t="s">
        <v>13</v>
      </c>
      <c r="C162" s="631" t="s">
        <v>550</v>
      </c>
      <c r="D162" s="650" t="s">
        <v>519</v>
      </c>
      <c r="E162" s="633">
        <v>65</v>
      </c>
      <c r="F162" s="634"/>
      <c r="G162" s="635"/>
      <c r="H162" s="636">
        <f>G162*12</f>
        <v>0</v>
      </c>
    </row>
    <row r="163" spans="1:8" ht="15.65" customHeight="1">
      <c r="B163" s="630" t="s">
        <v>13</v>
      </c>
      <c r="C163" s="631" t="s">
        <v>523</v>
      </c>
      <c r="D163" s="650" t="s">
        <v>81</v>
      </c>
      <c r="E163" s="633">
        <v>1.7</v>
      </c>
      <c r="F163" s="634"/>
      <c r="G163" s="635"/>
      <c r="H163" s="636">
        <f t="shared" ref="H163:H166" si="10">G163*12</f>
        <v>0</v>
      </c>
    </row>
    <row r="164" spans="1:8" ht="15.65" customHeight="1">
      <c r="B164" s="630" t="s">
        <v>13</v>
      </c>
      <c r="C164" s="631" t="s">
        <v>522</v>
      </c>
      <c r="D164" s="639" t="s">
        <v>132</v>
      </c>
      <c r="E164" s="640">
        <v>67.14</v>
      </c>
      <c r="F164" s="638"/>
      <c r="G164" s="635"/>
      <c r="H164" s="636">
        <f t="shared" si="10"/>
        <v>0</v>
      </c>
    </row>
    <row r="165" spans="1:8" ht="15.65" customHeight="1">
      <c r="B165" s="630" t="s">
        <v>13</v>
      </c>
      <c r="C165" s="631" t="s">
        <v>517</v>
      </c>
      <c r="D165" s="639" t="s">
        <v>81</v>
      </c>
      <c r="E165" s="640">
        <v>2.1760000000000002</v>
      </c>
      <c r="F165" s="638"/>
      <c r="G165" s="635"/>
      <c r="H165" s="636">
        <f t="shared" si="10"/>
        <v>0</v>
      </c>
    </row>
    <row r="166" spans="1:8" ht="15.65" customHeight="1">
      <c r="B166" s="630" t="s">
        <v>13</v>
      </c>
      <c r="C166" s="631" t="s">
        <v>524</v>
      </c>
      <c r="D166" s="639" t="s">
        <v>81</v>
      </c>
      <c r="E166" s="640">
        <v>8.3000000000000007</v>
      </c>
      <c r="F166" s="638"/>
      <c r="G166" s="635"/>
      <c r="H166" s="636">
        <f t="shared" si="10"/>
        <v>0</v>
      </c>
    </row>
    <row r="167" spans="1:8" customFormat="1" ht="11.25" customHeight="1">
      <c r="A167" s="29"/>
      <c r="B167" s="77"/>
      <c r="C167" s="641"/>
      <c r="D167" s="200"/>
      <c r="E167" s="174"/>
      <c r="F167" s="129"/>
      <c r="G167" s="642"/>
      <c r="H167" s="91"/>
    </row>
    <row r="168" spans="1:8" ht="21.75" customHeight="1">
      <c r="A168" s="623"/>
      <c r="B168" s="77"/>
      <c r="C168" s="660"/>
      <c r="D168" s="849" t="s">
        <v>551</v>
      </c>
      <c r="E168" s="849"/>
      <c r="F168" s="645"/>
      <c r="G168" s="850">
        <f>SUM(G162:G166)</f>
        <v>0</v>
      </c>
      <c r="H168" s="850">
        <f>SUM(H162:H166)</f>
        <v>0</v>
      </c>
    </row>
    <row r="169" spans="1:8" ht="14.25" customHeight="1">
      <c r="B169" s="77"/>
      <c r="C169" s="660"/>
      <c r="D169" s="849"/>
      <c r="E169" s="849"/>
      <c r="F169" s="646"/>
      <c r="G169" s="851"/>
      <c r="H169" s="851"/>
    </row>
    <row r="170" spans="1:8" ht="14.5">
      <c r="B170" s="77"/>
      <c r="C170" s="641"/>
      <c r="D170" s="200"/>
      <c r="G170" s="642"/>
      <c r="H170" s="91"/>
    </row>
    <row r="172" spans="1:8" ht="18">
      <c r="A172" s="848" t="s">
        <v>552</v>
      </c>
      <c r="B172" s="848"/>
      <c r="C172" s="848"/>
      <c r="D172" s="848"/>
      <c r="E172" s="848"/>
      <c r="F172" s="848"/>
      <c r="G172" s="848"/>
      <c r="H172" s="848"/>
    </row>
    <row r="173" spans="1:8" ht="11.25" customHeight="1">
      <c r="B173" s="106"/>
      <c r="C173" s="106"/>
      <c r="D173" s="106"/>
      <c r="E173" s="106"/>
      <c r="F173" s="106"/>
      <c r="G173" s="375"/>
      <c r="H173" s="106"/>
    </row>
    <row r="174" spans="1:8" ht="15.75" customHeight="1">
      <c r="B174" s="624"/>
      <c r="C174" s="625" t="s">
        <v>507</v>
      </c>
      <c r="D174" s="626" t="s">
        <v>508</v>
      </c>
      <c r="E174" s="627" t="s">
        <v>509</v>
      </c>
      <c r="F174" s="628" t="s">
        <v>510</v>
      </c>
      <c r="G174" s="626" t="s">
        <v>11</v>
      </c>
      <c r="H174" s="626" t="s">
        <v>12</v>
      </c>
    </row>
    <row r="175" spans="1:8" ht="16" customHeight="1">
      <c r="B175" s="630" t="s">
        <v>13</v>
      </c>
      <c r="C175" s="655" t="s">
        <v>529</v>
      </c>
      <c r="D175" s="656" t="s">
        <v>81</v>
      </c>
      <c r="E175" s="640">
        <v>13</v>
      </c>
      <c r="F175" s="638"/>
      <c r="G175" s="635"/>
      <c r="H175" s="636">
        <f>G175*12</f>
        <v>0</v>
      </c>
    </row>
    <row r="176" spans="1:8" ht="16" customHeight="1">
      <c r="B176" s="630" t="s">
        <v>13</v>
      </c>
      <c r="C176" s="655" t="s">
        <v>530</v>
      </c>
      <c r="D176" s="632" t="s">
        <v>81</v>
      </c>
      <c r="E176" s="648">
        <v>13</v>
      </c>
      <c r="F176" s="638"/>
      <c r="G176" s="635"/>
      <c r="H176" s="636">
        <f t="shared" ref="H176:H181" si="11">G176*12</f>
        <v>0</v>
      </c>
    </row>
    <row r="177" spans="1:8" ht="16" customHeight="1">
      <c r="B177" s="630" t="s">
        <v>13</v>
      </c>
      <c r="C177" s="649" t="s">
        <v>14</v>
      </c>
      <c r="D177" s="656" t="s">
        <v>531</v>
      </c>
      <c r="E177" s="657">
        <v>72</v>
      </c>
      <c r="F177" s="634"/>
      <c r="G177" s="635"/>
      <c r="H177" s="636">
        <f t="shared" si="11"/>
        <v>0</v>
      </c>
    </row>
    <row r="178" spans="1:8" ht="16" customHeight="1">
      <c r="B178" s="630" t="s">
        <v>13</v>
      </c>
      <c r="C178" s="649" t="s">
        <v>14</v>
      </c>
      <c r="D178" s="656" t="s">
        <v>525</v>
      </c>
      <c r="E178" s="657">
        <v>3</v>
      </c>
      <c r="F178" s="634"/>
      <c r="G178" s="635"/>
      <c r="H178" s="636">
        <f t="shared" si="11"/>
        <v>0</v>
      </c>
    </row>
    <row r="179" spans="1:8" ht="16" customHeight="1">
      <c r="B179" s="630" t="s">
        <v>13</v>
      </c>
      <c r="C179" s="631" t="s">
        <v>532</v>
      </c>
      <c r="D179" s="650" t="s">
        <v>81</v>
      </c>
      <c r="E179" s="633">
        <v>43.4</v>
      </c>
      <c r="F179" s="634"/>
      <c r="G179" s="635"/>
      <c r="H179" s="636">
        <f t="shared" si="11"/>
        <v>0</v>
      </c>
    </row>
    <row r="180" spans="1:8" ht="16" customHeight="1">
      <c r="B180" s="630" t="s">
        <v>13</v>
      </c>
      <c r="C180" s="631" t="s">
        <v>522</v>
      </c>
      <c r="D180" s="639" t="s">
        <v>132</v>
      </c>
      <c r="E180" s="640">
        <v>27.14</v>
      </c>
      <c r="F180" s="638"/>
      <c r="G180" s="635"/>
      <c r="H180" s="636">
        <f t="shared" si="11"/>
        <v>0</v>
      </c>
    </row>
    <row r="181" spans="1:8" ht="16" customHeight="1">
      <c r="B181" s="630" t="s">
        <v>13</v>
      </c>
      <c r="C181" s="631" t="s">
        <v>517</v>
      </c>
      <c r="D181" s="639" t="s">
        <v>81</v>
      </c>
      <c r="E181" s="640">
        <v>2.8079999999999998</v>
      </c>
      <c r="F181" s="638"/>
      <c r="G181" s="635"/>
      <c r="H181" s="636">
        <f t="shared" si="11"/>
        <v>0</v>
      </c>
    </row>
    <row r="182" spans="1:8" customFormat="1" ht="11.25" customHeight="1">
      <c r="A182" s="29"/>
      <c r="B182" s="77"/>
      <c r="C182" s="641"/>
      <c r="D182" s="200"/>
      <c r="E182" s="174"/>
      <c r="F182" s="129"/>
      <c r="G182" s="642"/>
      <c r="H182" s="91"/>
    </row>
    <row r="183" spans="1:8" ht="21.75" customHeight="1">
      <c r="A183" s="623"/>
      <c r="B183" s="77"/>
      <c r="C183" s="660"/>
      <c r="D183" s="849" t="s">
        <v>553</v>
      </c>
      <c r="E183" s="849"/>
      <c r="F183" s="645"/>
      <c r="G183" s="850">
        <f>SUM(G175:G181)</f>
        <v>0</v>
      </c>
      <c r="H183" s="850">
        <f>SUM(H175:H181)</f>
        <v>0</v>
      </c>
    </row>
    <row r="184" spans="1:8" ht="14.25" customHeight="1">
      <c r="B184" s="77"/>
      <c r="C184" s="660"/>
      <c r="D184" s="849"/>
      <c r="E184" s="849"/>
      <c r="F184" s="646"/>
      <c r="G184" s="851"/>
      <c r="H184" s="851"/>
    </row>
    <row r="185" spans="1:8" ht="14.5">
      <c r="B185" s="77"/>
      <c r="C185" s="641"/>
      <c r="D185" s="200"/>
      <c r="G185" s="642"/>
      <c r="H185" s="91"/>
    </row>
    <row r="187" spans="1:8" ht="18">
      <c r="A187" s="848" t="s">
        <v>554</v>
      </c>
      <c r="B187" s="848"/>
      <c r="C187" s="848"/>
      <c r="D187" s="848"/>
      <c r="E187" s="848"/>
      <c r="F187" s="848"/>
      <c r="G187" s="848"/>
      <c r="H187" s="848"/>
    </row>
    <row r="188" spans="1:8" ht="11.25" customHeight="1">
      <c r="B188" s="106"/>
      <c r="C188" s="106"/>
      <c r="D188" s="106"/>
      <c r="E188" s="106"/>
      <c r="F188" s="106"/>
      <c r="G188" s="375"/>
      <c r="H188" s="106"/>
    </row>
    <row r="189" spans="1:8" ht="15.75" customHeight="1">
      <c r="B189" s="624"/>
      <c r="C189" s="625" t="s">
        <v>507</v>
      </c>
      <c r="D189" s="626" t="s">
        <v>508</v>
      </c>
      <c r="E189" s="627" t="s">
        <v>509</v>
      </c>
      <c r="F189" s="628" t="s">
        <v>510</v>
      </c>
      <c r="G189" s="626" t="s">
        <v>11</v>
      </c>
      <c r="H189" s="626" t="s">
        <v>12</v>
      </c>
    </row>
    <row r="190" spans="1:8" ht="16.5" customHeight="1">
      <c r="B190" s="630" t="s">
        <v>13</v>
      </c>
      <c r="C190" s="655" t="s">
        <v>529</v>
      </c>
      <c r="D190" s="656" t="s">
        <v>81</v>
      </c>
      <c r="E190" s="640">
        <v>13</v>
      </c>
      <c r="F190" s="638"/>
      <c r="G190" s="635"/>
      <c r="H190" s="636">
        <f>G190*12</f>
        <v>0</v>
      </c>
    </row>
    <row r="191" spans="1:8" ht="16.5" customHeight="1">
      <c r="B191" s="630" t="s">
        <v>13</v>
      </c>
      <c r="C191" s="655" t="s">
        <v>530</v>
      </c>
      <c r="D191" s="632" t="s">
        <v>81</v>
      </c>
      <c r="E191" s="648">
        <v>13</v>
      </c>
      <c r="F191" s="638"/>
      <c r="G191" s="635"/>
      <c r="H191" s="636">
        <f t="shared" ref="H191:H196" si="12">G191*12</f>
        <v>0</v>
      </c>
    </row>
    <row r="192" spans="1:8" ht="16.5" customHeight="1">
      <c r="B192" s="630" t="s">
        <v>13</v>
      </c>
      <c r="C192" s="649" t="s">
        <v>14</v>
      </c>
      <c r="D192" s="656" t="s">
        <v>531</v>
      </c>
      <c r="E192" s="648">
        <v>72</v>
      </c>
      <c r="F192" s="634"/>
      <c r="G192" s="635"/>
      <c r="H192" s="636">
        <f t="shared" si="12"/>
        <v>0</v>
      </c>
    </row>
    <row r="193" spans="1:8" ht="16.5" customHeight="1">
      <c r="B193" s="630" t="s">
        <v>13</v>
      </c>
      <c r="C193" s="649" t="s">
        <v>14</v>
      </c>
      <c r="D193" s="656" t="s">
        <v>525</v>
      </c>
      <c r="E193" s="648">
        <v>3</v>
      </c>
      <c r="F193" s="634"/>
      <c r="G193" s="635"/>
      <c r="H193" s="636">
        <f t="shared" si="12"/>
        <v>0</v>
      </c>
    </row>
    <row r="194" spans="1:8" ht="16.5" customHeight="1">
      <c r="B194" s="630" t="s">
        <v>13</v>
      </c>
      <c r="C194" s="631" t="s">
        <v>532</v>
      </c>
      <c r="D194" s="650" t="s">
        <v>81</v>
      </c>
      <c r="E194" s="640">
        <v>43.4</v>
      </c>
      <c r="F194" s="634"/>
      <c r="G194" s="635"/>
      <c r="H194" s="636">
        <f t="shared" si="12"/>
        <v>0</v>
      </c>
    </row>
    <row r="195" spans="1:8" ht="16.5" customHeight="1">
      <c r="B195" s="630" t="s">
        <v>13</v>
      </c>
      <c r="C195" s="631" t="s">
        <v>555</v>
      </c>
      <c r="D195" s="639" t="s">
        <v>132</v>
      </c>
      <c r="E195" s="640">
        <v>27.14</v>
      </c>
      <c r="F195" s="638"/>
      <c r="G195" s="635"/>
      <c r="H195" s="636">
        <f t="shared" si="12"/>
        <v>0</v>
      </c>
    </row>
    <row r="196" spans="1:8" ht="16.5" customHeight="1">
      <c r="B196" s="630" t="s">
        <v>13</v>
      </c>
      <c r="C196" s="631" t="s">
        <v>517</v>
      </c>
      <c r="D196" s="639" t="s">
        <v>81</v>
      </c>
      <c r="E196" s="640">
        <v>2.8079999999999998</v>
      </c>
      <c r="F196" s="638"/>
      <c r="G196" s="635"/>
      <c r="H196" s="636">
        <f t="shared" si="12"/>
        <v>0</v>
      </c>
    </row>
    <row r="197" spans="1:8" customFormat="1" ht="11.25" customHeight="1">
      <c r="A197" s="29"/>
      <c r="B197" s="77"/>
      <c r="C197" s="641"/>
      <c r="D197" s="200"/>
      <c r="E197" s="174"/>
      <c r="F197" s="129"/>
      <c r="G197" s="642"/>
      <c r="H197" s="91"/>
    </row>
    <row r="198" spans="1:8" ht="21.75" customHeight="1">
      <c r="A198" s="623"/>
      <c r="B198" s="77"/>
      <c r="C198" s="660"/>
      <c r="D198" s="849" t="s">
        <v>556</v>
      </c>
      <c r="E198" s="849"/>
      <c r="F198" s="645"/>
      <c r="G198" s="850">
        <f>SUM(G190:G196)</f>
        <v>0</v>
      </c>
      <c r="H198" s="850">
        <f>SUM(H190:H196)</f>
        <v>0</v>
      </c>
    </row>
    <row r="199" spans="1:8" ht="14.25" customHeight="1">
      <c r="B199" s="77"/>
      <c r="C199" s="660"/>
      <c r="D199" s="849"/>
      <c r="E199" s="849"/>
      <c r="F199" s="646"/>
      <c r="G199" s="851"/>
      <c r="H199" s="851"/>
    </row>
    <row r="200" spans="1:8" ht="14.5">
      <c r="B200" s="77"/>
      <c r="C200" s="641"/>
      <c r="D200" s="200"/>
      <c r="G200" s="642"/>
      <c r="H200" s="91"/>
    </row>
    <row r="202" spans="1:8" ht="18">
      <c r="A202" s="848" t="s">
        <v>557</v>
      </c>
      <c r="B202" s="848"/>
      <c r="C202" s="848"/>
      <c r="D202" s="848"/>
      <c r="E202" s="848"/>
      <c r="F202" s="848"/>
      <c r="G202" s="848"/>
      <c r="H202" s="848"/>
    </row>
    <row r="203" spans="1:8" ht="11.25" customHeight="1">
      <c r="B203" s="106"/>
      <c r="C203" s="106"/>
      <c r="D203" s="106"/>
      <c r="E203" s="106"/>
      <c r="F203" s="106"/>
      <c r="G203" s="375"/>
      <c r="H203" s="106"/>
    </row>
    <row r="204" spans="1:8" ht="15.75" customHeight="1">
      <c r="B204" s="624"/>
      <c r="C204" s="625" t="s">
        <v>507</v>
      </c>
      <c r="D204" s="626" t="s">
        <v>508</v>
      </c>
      <c r="E204" s="627" t="s">
        <v>509</v>
      </c>
      <c r="F204" s="628" t="s">
        <v>510</v>
      </c>
      <c r="G204" s="626" t="s">
        <v>11</v>
      </c>
      <c r="H204" s="626" t="s">
        <v>12</v>
      </c>
    </row>
    <row r="205" spans="1:8" ht="17.149999999999999" customHeight="1">
      <c r="B205" s="630" t="s">
        <v>13</v>
      </c>
      <c r="C205" s="655" t="s">
        <v>529</v>
      </c>
      <c r="D205" s="656" t="s">
        <v>81</v>
      </c>
      <c r="E205" s="640">
        <v>13</v>
      </c>
      <c r="F205" s="638"/>
      <c r="G205" s="635"/>
      <c r="H205" s="636">
        <f>G205*12</f>
        <v>0</v>
      </c>
    </row>
    <row r="206" spans="1:8" ht="17.149999999999999" customHeight="1">
      <c r="B206" s="630" t="s">
        <v>13</v>
      </c>
      <c r="C206" s="655" t="s">
        <v>530</v>
      </c>
      <c r="D206" s="632" t="s">
        <v>81</v>
      </c>
      <c r="E206" s="648">
        <v>13</v>
      </c>
      <c r="F206" s="638"/>
      <c r="G206" s="635"/>
      <c r="H206" s="636">
        <f t="shared" ref="H206:H211" si="13">G206*12</f>
        <v>0</v>
      </c>
    </row>
    <row r="207" spans="1:8" ht="17.149999999999999" customHeight="1">
      <c r="B207" s="630" t="s">
        <v>13</v>
      </c>
      <c r="C207" s="649" t="s">
        <v>14</v>
      </c>
      <c r="D207" s="656" t="s">
        <v>531</v>
      </c>
      <c r="E207" s="648">
        <v>72</v>
      </c>
      <c r="F207" s="634"/>
      <c r="G207" s="635"/>
      <c r="H207" s="636">
        <f t="shared" si="13"/>
        <v>0</v>
      </c>
    </row>
    <row r="208" spans="1:8" ht="17.149999999999999" customHeight="1">
      <c r="B208" s="630" t="s">
        <v>13</v>
      </c>
      <c r="C208" s="649" t="s">
        <v>14</v>
      </c>
      <c r="D208" s="656" t="s">
        <v>525</v>
      </c>
      <c r="E208" s="648">
        <v>3</v>
      </c>
      <c r="F208" s="634"/>
      <c r="G208" s="635"/>
      <c r="H208" s="636">
        <f t="shared" si="13"/>
        <v>0</v>
      </c>
    </row>
    <row r="209" spans="2:9" ht="17.149999999999999" customHeight="1">
      <c r="B209" s="630" t="s">
        <v>13</v>
      </c>
      <c r="C209" s="631" t="s">
        <v>532</v>
      </c>
      <c r="D209" s="650" t="s">
        <v>81</v>
      </c>
      <c r="E209" s="640">
        <v>43.4</v>
      </c>
      <c r="F209" s="634"/>
      <c r="G209" s="635"/>
      <c r="H209" s="636">
        <f t="shared" si="13"/>
        <v>0</v>
      </c>
    </row>
    <row r="210" spans="2:9" ht="17.149999999999999" customHeight="1">
      <c r="B210" s="630" t="s">
        <v>13</v>
      </c>
      <c r="C210" s="631" t="s">
        <v>517</v>
      </c>
      <c r="D210" s="639" t="s">
        <v>81</v>
      </c>
      <c r="E210" s="648">
        <v>2.8079999999999998</v>
      </c>
      <c r="F210" s="634"/>
      <c r="G210" s="635"/>
      <c r="H210" s="636">
        <f t="shared" si="13"/>
        <v>0</v>
      </c>
      <c r="I210" s="92"/>
    </row>
    <row r="211" spans="2:9" ht="17.149999999999999" customHeight="1">
      <c r="B211" s="630" t="s">
        <v>13</v>
      </c>
      <c r="C211" s="631" t="s">
        <v>555</v>
      </c>
      <c r="D211" s="639" t="s">
        <v>132</v>
      </c>
      <c r="E211" s="648">
        <v>27.14</v>
      </c>
      <c r="F211" s="634"/>
      <c r="G211" s="635"/>
      <c r="H211" s="636">
        <f t="shared" si="13"/>
        <v>0</v>
      </c>
      <c r="I211" s="123"/>
    </row>
    <row r="212" spans="2:9" ht="18">
      <c r="B212" s="77"/>
      <c r="C212" s="641"/>
      <c r="D212" s="200"/>
      <c r="G212" s="642"/>
      <c r="H212" s="91"/>
      <c r="I212" s="106"/>
    </row>
    <row r="213" spans="2:9" ht="18" customHeight="1">
      <c r="B213" s="77"/>
      <c r="C213" s="660"/>
      <c r="D213" s="849" t="s">
        <v>558</v>
      </c>
      <c r="E213" s="849"/>
      <c r="F213" s="645"/>
      <c r="G213" s="850">
        <f>SUM(G205:G211)</f>
        <v>0</v>
      </c>
      <c r="H213" s="850">
        <f>SUM(H205:H211)</f>
        <v>0</v>
      </c>
      <c r="I213" s="106"/>
    </row>
    <row r="214" spans="2:9" ht="14.25" customHeight="1">
      <c r="B214" s="77"/>
      <c r="C214" s="660"/>
      <c r="D214" s="849"/>
      <c r="E214" s="849"/>
      <c r="F214" s="646"/>
      <c r="G214" s="851"/>
      <c r="H214" s="851"/>
    </row>
    <row r="215" spans="2:9" ht="14.5">
      <c r="B215" s="77"/>
      <c r="C215" s="641"/>
      <c r="D215" s="200"/>
      <c r="G215" s="642"/>
      <c r="H215" s="91"/>
    </row>
    <row r="216" spans="2:9" ht="35.5" customHeight="1">
      <c r="B216" s="77"/>
      <c r="C216" s="660"/>
      <c r="D216" s="849" t="s">
        <v>559</v>
      </c>
      <c r="E216" s="849"/>
      <c r="F216" s="692"/>
      <c r="G216" s="693">
        <f>G16+G33+G48+G63+G78+G94+G109+G124+G139+G154+G168+G183+G198+G213</f>
        <v>0</v>
      </c>
      <c r="H216" s="693">
        <f>H16+H33+H48+H63+H78+H94+H109+H124+H139+H154+H168+H183+H198+H213</f>
        <v>0</v>
      </c>
      <c r="I216" s="106"/>
    </row>
  </sheetData>
  <mergeCells count="63">
    <mergeCell ref="A4:H4"/>
    <mergeCell ref="A5:H5"/>
    <mergeCell ref="A7:H7"/>
    <mergeCell ref="A8:H8"/>
    <mergeCell ref="D16:E17"/>
    <mergeCell ref="G16:G17"/>
    <mergeCell ref="H16:H17"/>
    <mergeCell ref="A19:H19"/>
    <mergeCell ref="D33:E34"/>
    <mergeCell ref="G33:G34"/>
    <mergeCell ref="H33:H34"/>
    <mergeCell ref="A37:H37"/>
    <mergeCell ref="A83:H83"/>
    <mergeCell ref="D48:E49"/>
    <mergeCell ref="G48:G49"/>
    <mergeCell ref="H48:H49"/>
    <mergeCell ref="A52:H52"/>
    <mergeCell ref="D63:E64"/>
    <mergeCell ref="G63:G64"/>
    <mergeCell ref="H63:H64"/>
    <mergeCell ref="A67:H67"/>
    <mergeCell ref="D78:E79"/>
    <mergeCell ref="G78:G79"/>
    <mergeCell ref="H78:H79"/>
    <mergeCell ref="A82:H82"/>
    <mergeCell ref="A128:H128"/>
    <mergeCell ref="D94:E95"/>
    <mergeCell ref="G94:G95"/>
    <mergeCell ref="H94:H95"/>
    <mergeCell ref="A98:H98"/>
    <mergeCell ref="D109:E110"/>
    <mergeCell ref="G109:G110"/>
    <mergeCell ref="H109:H110"/>
    <mergeCell ref="A113:H113"/>
    <mergeCell ref="D124:E125"/>
    <mergeCell ref="G124:G125"/>
    <mergeCell ref="H124:H125"/>
    <mergeCell ref="A127:H127"/>
    <mergeCell ref="A172:H172"/>
    <mergeCell ref="D139:E140"/>
    <mergeCell ref="G139:G140"/>
    <mergeCell ref="H139:H140"/>
    <mergeCell ref="A143:H143"/>
    <mergeCell ref="D154:E155"/>
    <mergeCell ref="G154:G155"/>
    <mergeCell ref="H154:H155"/>
    <mergeCell ref="A158:H158"/>
    <mergeCell ref="A159:H159"/>
    <mergeCell ref="D168:E169"/>
    <mergeCell ref="G168:G169"/>
    <mergeCell ref="H168:H169"/>
    <mergeCell ref="D183:E184"/>
    <mergeCell ref="G183:G184"/>
    <mergeCell ref="H183:H184"/>
    <mergeCell ref="A187:H187"/>
    <mergeCell ref="D198:E199"/>
    <mergeCell ref="G198:G199"/>
    <mergeCell ref="H198:H199"/>
    <mergeCell ref="A202:H202"/>
    <mergeCell ref="D213:E214"/>
    <mergeCell ref="G213:G214"/>
    <mergeCell ref="H213:H214"/>
    <mergeCell ref="D216:E21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orientation="portrait" r:id="rId1"/>
  <rowBreaks count="4" manualBreakCount="4">
    <brk id="36" max="16383" man="1"/>
    <brk id="82" max="16383" man="1"/>
    <brk id="127" max="16383" man="1"/>
    <brk id="17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177A1-0D5B-406A-A69B-782934E23927}">
  <dimension ref="A1:H174"/>
  <sheetViews>
    <sheetView topLeftCell="A40" workbookViewId="0">
      <selection activeCell="K45" sqref="K45"/>
    </sheetView>
  </sheetViews>
  <sheetFormatPr baseColWidth="10" defaultColWidth="11.453125" defaultRowHeight="12.5"/>
  <cols>
    <col min="1" max="1" width="1.453125" style="29" customWidth="1"/>
    <col min="2" max="2" width="2.1796875" style="91" customWidth="1"/>
    <col min="3" max="3" width="32.1796875" style="60" customWidth="1"/>
    <col min="4" max="4" width="22.26953125" style="52" customWidth="1"/>
    <col min="5" max="5" width="7.81640625" style="174" customWidth="1"/>
    <col min="6" max="6" width="8.26953125" style="129" hidden="1" customWidth="1"/>
    <col min="7" max="7" width="19.54296875" style="616" customWidth="1"/>
    <col min="8" max="8" width="17.81640625" style="29" customWidth="1"/>
    <col min="9" max="16384" width="11.453125" style="91"/>
  </cols>
  <sheetData>
    <row r="1" spans="1:8">
      <c r="E1" s="61"/>
    </row>
    <row r="2" spans="1:8" customFormat="1" ht="14.5">
      <c r="D2" s="195"/>
      <c r="E2" s="617"/>
      <c r="G2" s="618"/>
    </row>
    <row r="3" spans="1:8" customFormat="1" ht="15.5">
      <c r="A3" s="619"/>
      <c r="B3" s="620"/>
      <c r="C3" s="621"/>
      <c r="D3" s="195"/>
      <c r="E3" s="617"/>
      <c r="F3" s="105"/>
      <c r="G3" s="622"/>
      <c r="H3" s="103"/>
    </row>
    <row r="4" spans="1:8" customFormat="1" ht="11" customHeight="1">
      <c r="A4" s="619"/>
      <c r="B4" s="620"/>
      <c r="C4" s="621"/>
      <c r="D4" s="195"/>
      <c r="E4" s="617"/>
      <c r="F4" s="105"/>
      <c r="G4" s="622"/>
      <c r="H4" s="103"/>
    </row>
    <row r="5" spans="1:8" ht="196" customHeight="1" thickBot="1">
      <c r="A5" s="865"/>
      <c r="B5" s="865"/>
      <c r="C5" s="865"/>
      <c r="D5" s="865"/>
      <c r="E5" s="865"/>
      <c r="F5" s="865"/>
      <c r="G5" s="865"/>
      <c r="H5" s="865"/>
    </row>
    <row r="6" spans="1:8" ht="28.5" customHeight="1" thickBot="1">
      <c r="A6" s="855" t="s">
        <v>788</v>
      </c>
      <c r="B6" s="856"/>
      <c r="C6" s="856"/>
      <c r="D6" s="856"/>
      <c r="E6" s="856"/>
      <c r="F6" s="856"/>
      <c r="G6" s="856"/>
      <c r="H6" s="857"/>
    </row>
    <row r="8" spans="1:8" customFormat="1" ht="21.75" customHeight="1">
      <c r="A8" s="853" t="s">
        <v>560</v>
      </c>
      <c r="B8" s="853"/>
      <c r="C8" s="853"/>
      <c r="D8" s="853"/>
      <c r="E8" s="853"/>
      <c r="F8" s="853"/>
      <c r="G8" s="853"/>
      <c r="H8" s="853"/>
    </row>
    <row r="9" spans="1:8" customFormat="1" ht="21.75" customHeight="1">
      <c r="A9" s="848" t="s">
        <v>506</v>
      </c>
      <c r="B9" s="848"/>
      <c r="C9" s="848"/>
      <c r="D9" s="848"/>
      <c r="E9" s="848"/>
      <c r="F9" s="848"/>
      <c r="G9" s="848"/>
      <c r="H9" s="848"/>
    </row>
    <row r="10" spans="1:8" customFormat="1" ht="11.25" customHeight="1">
      <c r="A10" s="29"/>
      <c r="B10" s="106"/>
      <c r="C10" s="106"/>
      <c r="D10" s="106"/>
      <c r="E10" s="106"/>
      <c r="F10" s="106"/>
      <c r="G10" s="375"/>
      <c r="H10" s="106"/>
    </row>
    <row r="11" spans="1:8" ht="21.75" customHeight="1">
      <c r="A11" s="623"/>
      <c r="B11" s="624"/>
      <c r="C11" s="625" t="s">
        <v>507</v>
      </c>
      <c r="D11" s="626" t="s">
        <v>561</v>
      </c>
      <c r="E11" s="627" t="s">
        <v>509</v>
      </c>
      <c r="F11" s="628" t="s">
        <v>510</v>
      </c>
      <c r="G11" s="626" t="s">
        <v>11</v>
      </c>
      <c r="H11" s="626" t="s">
        <v>12</v>
      </c>
    </row>
    <row r="12" spans="1:8" ht="17.149999999999999" customHeight="1">
      <c r="B12" s="630" t="s">
        <v>13</v>
      </c>
      <c r="C12" s="631" t="s">
        <v>835</v>
      </c>
      <c r="D12" s="632" t="s">
        <v>132</v>
      </c>
      <c r="E12" s="640">
        <v>10</v>
      </c>
      <c r="F12" s="638"/>
      <c r="G12" s="635"/>
      <c r="H12" s="636">
        <f t="shared" ref="H12:H14" si="0">G12*12</f>
        <v>0</v>
      </c>
    </row>
    <row r="13" spans="1:8" ht="17.149999999999999" customHeight="1">
      <c r="B13" s="630" t="s">
        <v>13</v>
      </c>
      <c r="C13" s="631" t="s">
        <v>562</v>
      </c>
      <c r="D13" s="632" t="s">
        <v>132</v>
      </c>
      <c r="E13" s="640">
        <v>99</v>
      </c>
      <c r="F13" s="638"/>
      <c r="G13" s="635"/>
      <c r="H13" s="636">
        <f t="shared" si="0"/>
        <v>0</v>
      </c>
    </row>
    <row r="14" spans="1:8" ht="15" customHeight="1">
      <c r="B14" s="630" t="s">
        <v>13</v>
      </c>
      <c r="C14" s="631" t="s">
        <v>563</v>
      </c>
      <c r="D14" s="639" t="s">
        <v>564</v>
      </c>
      <c r="E14" s="640">
        <v>1250</v>
      </c>
      <c r="F14" s="638"/>
      <c r="G14" s="635"/>
      <c r="H14" s="636">
        <f t="shared" si="0"/>
        <v>0</v>
      </c>
    </row>
    <row r="15" spans="1:8" ht="15" customHeight="1">
      <c r="B15" s="77"/>
      <c r="C15" s="641"/>
      <c r="D15" s="200"/>
      <c r="G15" s="642"/>
      <c r="H15" s="91"/>
    </row>
    <row r="16" spans="1:8" ht="14.9" customHeight="1">
      <c r="B16" s="644"/>
      <c r="C16" s="644"/>
      <c r="D16" s="866" t="s">
        <v>515</v>
      </c>
      <c r="E16" s="866"/>
      <c r="F16" s="662"/>
      <c r="G16" s="850">
        <f>SUM(G12:G14)</f>
        <v>0</v>
      </c>
      <c r="H16" s="850">
        <f>SUM(H12:H14)</f>
        <v>0</v>
      </c>
    </row>
    <row r="17" spans="1:8" ht="14.9" customHeight="1">
      <c r="C17" s="91"/>
      <c r="D17" s="866"/>
      <c r="E17" s="866"/>
      <c r="F17" s="663"/>
      <c r="G17" s="851"/>
      <c r="H17" s="851"/>
    </row>
    <row r="18" spans="1:8" ht="14.9" customHeight="1">
      <c r="C18" s="91"/>
      <c r="D18" s="615"/>
      <c r="E18" s="615"/>
      <c r="F18" s="615"/>
      <c r="G18" s="615"/>
      <c r="H18" s="647"/>
    </row>
    <row r="19" spans="1:8" customFormat="1" ht="21.75" customHeight="1">
      <c r="A19" s="848" t="s">
        <v>516</v>
      </c>
      <c r="B19" s="848"/>
      <c r="C19" s="848"/>
      <c r="D19" s="848"/>
      <c r="E19" s="848"/>
      <c r="F19" s="848"/>
      <c r="G19" s="848"/>
      <c r="H19" s="848"/>
    </row>
    <row r="20" spans="1:8" customFormat="1" ht="11.25" customHeight="1">
      <c r="A20" s="29"/>
      <c r="B20" s="106"/>
      <c r="C20" s="106"/>
      <c r="D20" s="106"/>
      <c r="E20" s="106"/>
      <c r="F20" s="106"/>
      <c r="G20" s="375"/>
      <c r="H20" s="106"/>
    </row>
    <row r="21" spans="1:8" ht="21.75" customHeight="1">
      <c r="A21" s="623"/>
      <c r="B21" s="624"/>
      <c r="C21" s="625" t="s">
        <v>507</v>
      </c>
      <c r="D21" s="626" t="s">
        <v>508</v>
      </c>
      <c r="E21" s="627" t="s">
        <v>509</v>
      </c>
      <c r="F21" s="628" t="s">
        <v>510</v>
      </c>
      <c r="G21" s="626" t="s">
        <v>11</v>
      </c>
      <c r="H21" s="626" t="s">
        <v>12</v>
      </c>
    </row>
    <row r="22" spans="1:8" ht="14.9" customHeight="1">
      <c r="B22" s="630" t="s">
        <v>13</v>
      </c>
      <c r="C22" s="631" t="s">
        <v>565</v>
      </c>
      <c r="D22" s="639" t="s">
        <v>81</v>
      </c>
      <c r="E22" s="640">
        <f>(2.91+0.9+2.7+1.6)*2.95</f>
        <v>23.924499999999998</v>
      </c>
      <c r="F22" s="638"/>
      <c r="G22" s="635"/>
      <c r="H22" s="636">
        <f>G22*12</f>
        <v>0</v>
      </c>
    </row>
    <row r="23" spans="1:8" ht="14.9" customHeight="1">
      <c r="B23" s="630" t="s">
        <v>13</v>
      </c>
      <c r="C23" s="631" t="s">
        <v>566</v>
      </c>
      <c r="D23" s="639" t="s">
        <v>81</v>
      </c>
      <c r="E23" s="640">
        <v>25.9</v>
      </c>
      <c r="F23" s="638"/>
      <c r="G23" s="635"/>
      <c r="H23" s="636">
        <f t="shared" ref="H23:H29" si="1">G23*12</f>
        <v>0</v>
      </c>
    </row>
    <row r="24" spans="1:8" ht="14.9" customHeight="1">
      <c r="B24" s="630" t="s">
        <v>13</v>
      </c>
      <c r="C24" s="631" t="s">
        <v>567</v>
      </c>
      <c r="D24" s="639" t="s">
        <v>78</v>
      </c>
      <c r="E24" s="640">
        <v>19.361999999999998</v>
      </c>
      <c r="F24" s="638"/>
      <c r="G24" s="635"/>
      <c r="H24" s="636">
        <f t="shared" si="1"/>
        <v>0</v>
      </c>
    </row>
    <row r="25" spans="1:8" ht="14.9" customHeight="1">
      <c r="B25" s="630" t="s">
        <v>13</v>
      </c>
      <c r="C25" s="631" t="s">
        <v>77</v>
      </c>
      <c r="D25" s="639" t="s">
        <v>78</v>
      </c>
      <c r="E25" s="640">
        <f>(1.35*1.3)+(1.3*7.13)+(6.19*1.2)+(1.3*2.5)</f>
        <v>21.702000000000002</v>
      </c>
      <c r="F25" s="638"/>
      <c r="G25" s="635"/>
      <c r="H25" s="636">
        <f t="shared" si="1"/>
        <v>0</v>
      </c>
    </row>
    <row r="26" spans="1:8" ht="14.9" customHeight="1">
      <c r="B26" s="630" t="s">
        <v>13</v>
      </c>
      <c r="C26" s="631" t="s">
        <v>568</v>
      </c>
      <c r="D26" s="639" t="s">
        <v>78</v>
      </c>
      <c r="E26" s="633">
        <v>19.38</v>
      </c>
      <c r="F26" s="638"/>
      <c r="G26" s="635"/>
      <c r="H26" s="636">
        <f t="shared" si="1"/>
        <v>0</v>
      </c>
    </row>
    <row r="27" spans="1:8" ht="14.9" customHeight="1">
      <c r="B27" s="630" t="s">
        <v>13</v>
      </c>
      <c r="C27" s="631" t="s">
        <v>569</v>
      </c>
      <c r="D27" s="639" t="s">
        <v>78</v>
      </c>
      <c r="E27" s="640">
        <v>22.03</v>
      </c>
      <c r="F27" s="638"/>
      <c r="G27" s="635"/>
      <c r="H27" s="636">
        <f t="shared" si="1"/>
        <v>0</v>
      </c>
    </row>
    <row r="28" spans="1:8" ht="14.9" customHeight="1">
      <c r="B28" s="630" t="s">
        <v>13</v>
      </c>
      <c r="C28" s="631" t="s">
        <v>570</v>
      </c>
      <c r="D28" s="639" t="s">
        <v>78</v>
      </c>
      <c r="E28" s="640">
        <v>2.08</v>
      </c>
      <c r="F28" s="638"/>
      <c r="G28" s="635"/>
      <c r="H28" s="636">
        <f t="shared" si="1"/>
        <v>0</v>
      </c>
    </row>
    <row r="29" spans="1:8" ht="14.9" customHeight="1">
      <c r="B29" s="651" t="s">
        <v>13</v>
      </c>
      <c r="C29" s="664" t="s">
        <v>571</v>
      </c>
      <c r="D29" s="639" t="s">
        <v>526</v>
      </c>
      <c r="E29" s="648">
        <v>152</v>
      </c>
      <c r="F29" s="638"/>
      <c r="G29" s="635"/>
      <c r="H29" s="636">
        <f t="shared" si="1"/>
        <v>0</v>
      </c>
    </row>
    <row r="30" spans="1:8" ht="11.25" customHeight="1">
      <c r="B30" s="77"/>
      <c r="C30" s="641"/>
      <c r="D30" s="200"/>
      <c r="G30" s="642"/>
      <c r="H30" s="91"/>
    </row>
    <row r="31" spans="1:8" ht="14.9" customHeight="1">
      <c r="B31" s="652"/>
      <c r="C31" s="653"/>
      <c r="D31" s="860" t="s">
        <v>572</v>
      </c>
      <c r="E31" s="861"/>
      <c r="F31" s="662"/>
      <c r="G31" s="850">
        <f>SUM(G22:G29)</f>
        <v>0</v>
      </c>
      <c r="H31" s="850">
        <f>SUM(H22:H29)</f>
        <v>0</v>
      </c>
    </row>
    <row r="32" spans="1:8" ht="14.9" customHeight="1">
      <c r="B32" s="652"/>
      <c r="C32" s="653"/>
      <c r="D32" s="862"/>
      <c r="E32" s="863"/>
      <c r="F32" s="663"/>
      <c r="G32" s="851"/>
      <c r="H32" s="851"/>
    </row>
    <row r="33" spans="1:8" ht="11.25" customHeight="1">
      <c r="B33" s="77"/>
      <c r="C33" s="641"/>
      <c r="D33" s="200"/>
      <c r="G33" s="642"/>
      <c r="H33" s="91"/>
    </row>
    <row r="34" spans="1:8" ht="22.5" customHeight="1">
      <c r="A34" s="848" t="s">
        <v>573</v>
      </c>
      <c r="B34" s="848"/>
      <c r="C34" s="848"/>
      <c r="D34" s="848"/>
      <c r="E34" s="848"/>
      <c r="F34" s="848"/>
      <c r="G34" s="848"/>
      <c r="H34" s="848"/>
    </row>
    <row r="35" spans="1:8" ht="18">
      <c r="B35" s="106"/>
      <c r="C35" s="106"/>
      <c r="D35" s="106"/>
      <c r="E35" s="106"/>
      <c r="F35" s="106"/>
      <c r="G35" s="375"/>
      <c r="H35" s="106"/>
    </row>
    <row r="36" spans="1:8" customFormat="1" ht="18.649999999999999" customHeight="1">
      <c r="A36" s="623"/>
      <c r="B36" s="624"/>
      <c r="C36" s="625" t="s">
        <v>507</v>
      </c>
      <c r="D36" s="626" t="s">
        <v>508</v>
      </c>
      <c r="E36" s="627" t="s">
        <v>509</v>
      </c>
      <c r="F36" s="628" t="s">
        <v>510</v>
      </c>
      <c r="G36" s="626" t="s">
        <v>574</v>
      </c>
      <c r="H36" s="626" t="s">
        <v>575</v>
      </c>
    </row>
    <row r="37" spans="1:8" ht="21.75" customHeight="1">
      <c r="B37" s="630" t="s">
        <v>13</v>
      </c>
      <c r="C37" s="665" t="s">
        <v>576</v>
      </c>
      <c r="D37" s="650" t="s">
        <v>78</v>
      </c>
      <c r="E37" s="640">
        <v>171</v>
      </c>
      <c r="F37" s="638"/>
      <c r="G37" s="635"/>
      <c r="H37" s="636">
        <f>G37*12</f>
        <v>0</v>
      </c>
    </row>
    <row r="38" spans="1:8" ht="14.5">
      <c r="B38" s="77"/>
      <c r="C38" s="641"/>
      <c r="D38" s="200"/>
      <c r="G38" s="642"/>
      <c r="H38" s="91"/>
    </row>
    <row r="39" spans="1:8" ht="12.75" customHeight="1">
      <c r="B39" s="658"/>
      <c r="C39" s="86"/>
      <c r="D39" s="860" t="s">
        <v>577</v>
      </c>
      <c r="E39" s="861"/>
      <c r="F39" s="662"/>
      <c r="G39" s="850">
        <f>SUM(G37:G37)</f>
        <v>0</v>
      </c>
      <c r="H39" s="850">
        <f>SUM(H37:H37)</f>
        <v>0</v>
      </c>
    </row>
    <row r="40" spans="1:8" ht="12.75" customHeight="1">
      <c r="B40" s="652"/>
      <c r="C40" s="659"/>
      <c r="D40" s="862"/>
      <c r="E40" s="863"/>
      <c r="F40" s="663"/>
      <c r="G40" s="851"/>
      <c r="H40" s="851"/>
    </row>
    <row r="41" spans="1:8" ht="14.5">
      <c r="B41" s="77"/>
      <c r="C41" s="641"/>
      <c r="D41" s="200"/>
      <c r="G41" s="642"/>
      <c r="H41" s="91"/>
    </row>
    <row r="42" spans="1:8" ht="11.25" customHeight="1">
      <c r="B42" s="77"/>
      <c r="C42" s="641"/>
      <c r="D42" s="200"/>
      <c r="G42" s="642"/>
      <c r="H42" s="91"/>
    </row>
    <row r="43" spans="1:8" ht="21">
      <c r="A43" s="848" t="s">
        <v>578</v>
      </c>
      <c r="B43" s="848"/>
      <c r="C43" s="848"/>
      <c r="D43" s="848"/>
      <c r="E43" s="848"/>
      <c r="F43" s="848"/>
      <c r="G43" s="848"/>
      <c r="H43" s="848"/>
    </row>
    <row r="44" spans="1:8" ht="18">
      <c r="B44" s="106"/>
      <c r="C44" s="106"/>
      <c r="D44" s="106"/>
      <c r="E44" s="106"/>
      <c r="F44" s="106"/>
      <c r="G44" s="375"/>
      <c r="H44" s="106"/>
    </row>
    <row r="45" spans="1:8" ht="16">
      <c r="A45" s="623"/>
      <c r="B45" s="624"/>
      <c r="C45" s="625" t="s">
        <v>507</v>
      </c>
      <c r="D45" s="626" t="s">
        <v>508</v>
      </c>
      <c r="E45" s="627" t="s">
        <v>509</v>
      </c>
      <c r="F45" s="628" t="s">
        <v>510</v>
      </c>
      <c r="G45" s="626" t="s">
        <v>11</v>
      </c>
      <c r="H45" s="626" t="s">
        <v>12</v>
      </c>
    </row>
    <row r="46" spans="1:8">
      <c r="B46" s="630" t="s">
        <v>13</v>
      </c>
      <c r="C46" s="665" t="s">
        <v>579</v>
      </c>
      <c r="D46" s="650" t="s">
        <v>531</v>
      </c>
      <c r="E46" s="640">
        <v>1</v>
      </c>
      <c r="F46" s="638"/>
      <c r="G46" s="635"/>
      <c r="H46" s="636">
        <f>G46*12</f>
        <v>0</v>
      </c>
    </row>
    <row r="47" spans="1:8" ht="11.25" customHeight="1">
      <c r="B47" s="630" t="s">
        <v>13</v>
      </c>
      <c r="C47" s="665" t="s">
        <v>580</v>
      </c>
      <c r="D47" s="650" t="s">
        <v>247</v>
      </c>
      <c r="E47" s="640">
        <v>8.4</v>
      </c>
      <c r="F47" s="638"/>
      <c r="G47" s="635"/>
      <c r="H47" s="636">
        <f t="shared" ref="H47:H57" si="2">G47*12</f>
        <v>0</v>
      </c>
    </row>
    <row r="48" spans="1:8" ht="15.75" customHeight="1">
      <c r="B48" s="630" t="s">
        <v>13</v>
      </c>
      <c r="C48" s="665" t="s">
        <v>581</v>
      </c>
      <c r="D48" s="650" t="s">
        <v>247</v>
      </c>
      <c r="E48" s="640">
        <v>12.6</v>
      </c>
      <c r="F48" s="638"/>
      <c r="G48" s="635"/>
      <c r="H48" s="636">
        <f t="shared" si="2"/>
        <v>0</v>
      </c>
    </row>
    <row r="49" spans="1:8" ht="15.75" customHeight="1">
      <c r="B49" s="630" t="s">
        <v>13</v>
      </c>
      <c r="C49" s="665" t="s">
        <v>582</v>
      </c>
      <c r="D49" s="650" t="s">
        <v>247</v>
      </c>
      <c r="E49" s="640">
        <v>19.16</v>
      </c>
      <c r="F49" s="638"/>
      <c r="G49" s="635"/>
      <c r="H49" s="636">
        <f t="shared" si="2"/>
        <v>0</v>
      </c>
    </row>
    <row r="50" spans="1:8" ht="11.25" customHeight="1">
      <c r="B50" s="630" t="s">
        <v>13</v>
      </c>
      <c r="C50" s="665" t="s">
        <v>583</v>
      </c>
      <c r="D50" s="650" t="s">
        <v>247</v>
      </c>
      <c r="E50" s="640">
        <v>14.12</v>
      </c>
      <c r="F50" s="638"/>
      <c r="G50" s="635"/>
      <c r="H50" s="636">
        <f t="shared" si="2"/>
        <v>0</v>
      </c>
    </row>
    <row r="51" spans="1:8">
      <c r="B51" s="630" t="s">
        <v>13</v>
      </c>
      <c r="C51" s="665" t="s">
        <v>584</v>
      </c>
      <c r="D51" s="650" t="s">
        <v>247</v>
      </c>
      <c r="E51" s="640">
        <f>2.85*4.87</f>
        <v>13.8795</v>
      </c>
      <c r="F51" s="638"/>
      <c r="G51" s="635"/>
      <c r="H51" s="636">
        <f t="shared" si="2"/>
        <v>0</v>
      </c>
    </row>
    <row r="52" spans="1:8">
      <c r="B52" s="630" t="s">
        <v>13</v>
      </c>
      <c r="C52" s="665" t="s">
        <v>585</v>
      </c>
      <c r="D52" s="650" t="s">
        <v>247</v>
      </c>
      <c r="E52" s="640">
        <v>374.8</v>
      </c>
      <c r="F52" s="638"/>
      <c r="G52" s="635"/>
      <c r="H52" s="636">
        <f t="shared" si="2"/>
        <v>0</v>
      </c>
    </row>
    <row r="53" spans="1:8">
      <c r="B53" s="630" t="s">
        <v>13</v>
      </c>
      <c r="C53" s="631" t="s">
        <v>586</v>
      </c>
      <c r="D53" s="650" t="s">
        <v>247</v>
      </c>
      <c r="E53" s="640">
        <v>8.4</v>
      </c>
      <c r="F53" s="638"/>
      <c r="G53" s="635"/>
      <c r="H53" s="636">
        <f t="shared" si="2"/>
        <v>0</v>
      </c>
    </row>
    <row r="54" spans="1:8">
      <c r="B54" s="630" t="s">
        <v>13</v>
      </c>
      <c r="C54" s="631" t="s">
        <v>587</v>
      </c>
      <c r="D54" s="650" t="s">
        <v>247</v>
      </c>
      <c r="E54" s="640">
        <v>8.4</v>
      </c>
      <c r="F54" s="638"/>
      <c r="G54" s="635"/>
      <c r="H54" s="636">
        <f t="shared" si="2"/>
        <v>0</v>
      </c>
    </row>
    <row r="55" spans="1:8">
      <c r="B55" s="630" t="s">
        <v>13</v>
      </c>
      <c r="C55" s="631" t="s">
        <v>588</v>
      </c>
      <c r="D55" s="650" t="s">
        <v>247</v>
      </c>
      <c r="E55" s="640">
        <v>13.2</v>
      </c>
      <c r="F55" s="638"/>
      <c r="G55" s="635"/>
      <c r="H55" s="636">
        <f t="shared" si="2"/>
        <v>0</v>
      </c>
    </row>
    <row r="56" spans="1:8">
      <c r="B56" s="630" t="s">
        <v>13</v>
      </c>
      <c r="C56" s="631" t="s">
        <v>589</v>
      </c>
      <c r="D56" s="650" t="s">
        <v>247</v>
      </c>
      <c r="E56" s="640">
        <f>61.1+290.51+19.94+73.9-E53-E54-E55</f>
        <v>415.4500000000001</v>
      </c>
      <c r="F56" s="638"/>
      <c r="G56" s="635"/>
      <c r="H56" s="636">
        <f t="shared" si="2"/>
        <v>0</v>
      </c>
    </row>
    <row r="57" spans="1:8" customFormat="1" ht="14.5">
      <c r="A57" s="29"/>
      <c r="B57" s="630" t="s">
        <v>13</v>
      </c>
      <c r="C57" s="631" t="s">
        <v>590</v>
      </c>
      <c r="D57" s="650" t="s">
        <v>531</v>
      </c>
      <c r="E57" s="633">
        <v>1</v>
      </c>
      <c r="F57" s="638"/>
      <c r="G57" s="635"/>
      <c r="H57" s="636">
        <f t="shared" si="2"/>
        <v>0</v>
      </c>
    </row>
    <row r="58" spans="1:8" ht="21.75" customHeight="1">
      <c r="B58" s="77"/>
      <c r="C58" s="641"/>
      <c r="D58" s="200"/>
      <c r="G58" s="642"/>
      <c r="H58" s="91"/>
    </row>
    <row r="59" spans="1:8" ht="14.25" customHeight="1">
      <c r="B59" s="77"/>
      <c r="C59" s="660"/>
      <c r="D59" s="860" t="s">
        <v>591</v>
      </c>
      <c r="E59" s="861"/>
      <c r="F59" s="662"/>
      <c r="G59" s="850">
        <f>SUM(G46:G57)</f>
        <v>0</v>
      </c>
      <c r="H59" s="850">
        <f>SUM(H46:H57)</f>
        <v>0</v>
      </c>
    </row>
    <row r="60" spans="1:8" ht="14.25" customHeight="1">
      <c r="B60" s="77"/>
      <c r="C60" s="660"/>
      <c r="D60" s="862"/>
      <c r="E60" s="863"/>
      <c r="F60" s="663"/>
      <c r="G60" s="851"/>
      <c r="H60" s="851"/>
    </row>
    <row r="61" spans="1:8" ht="14.5">
      <c r="B61" s="77"/>
      <c r="C61" s="641"/>
      <c r="D61" s="200"/>
      <c r="G61" s="642"/>
      <c r="H61" s="91"/>
    </row>
    <row r="62" spans="1:8" ht="14.5">
      <c r="B62" s="77"/>
      <c r="C62" s="641"/>
      <c r="D62" s="200"/>
      <c r="G62" s="642"/>
      <c r="H62" s="91"/>
    </row>
    <row r="63" spans="1:8" ht="21">
      <c r="A63" s="848" t="s">
        <v>592</v>
      </c>
      <c r="B63" s="848"/>
      <c r="C63" s="848"/>
      <c r="D63" s="848"/>
      <c r="E63" s="848"/>
      <c r="F63" s="848"/>
      <c r="G63" s="848"/>
      <c r="H63" s="848"/>
    </row>
    <row r="64" spans="1:8" ht="18">
      <c r="B64" s="106"/>
      <c r="C64" s="106"/>
      <c r="D64" s="106"/>
      <c r="E64" s="106"/>
      <c r="F64" s="106"/>
      <c r="G64" s="375"/>
      <c r="H64" s="106"/>
    </row>
    <row r="65" spans="1:8" ht="16">
      <c r="A65" s="623"/>
      <c r="B65" s="624"/>
      <c r="C65" s="625" t="s">
        <v>507</v>
      </c>
      <c r="D65" s="626" t="s">
        <v>508</v>
      </c>
      <c r="E65" s="627" t="s">
        <v>509</v>
      </c>
      <c r="F65" s="628" t="s">
        <v>510</v>
      </c>
      <c r="G65" s="626" t="s">
        <v>11</v>
      </c>
      <c r="H65" s="626" t="s">
        <v>12</v>
      </c>
    </row>
    <row r="66" spans="1:8">
      <c r="B66" s="630" t="s">
        <v>13</v>
      </c>
      <c r="C66" s="665" t="s">
        <v>593</v>
      </c>
      <c r="D66" s="650" t="s">
        <v>623</v>
      </c>
      <c r="E66" s="640">
        <v>50</v>
      </c>
      <c r="F66" s="638"/>
      <c r="G66" s="635"/>
      <c r="H66" s="636">
        <f>G66*12</f>
        <v>0</v>
      </c>
    </row>
    <row r="67" spans="1:8" ht="14.5">
      <c r="B67" s="77"/>
      <c r="C67" s="641"/>
      <c r="D67" s="200"/>
      <c r="G67" s="642"/>
      <c r="H67" s="91"/>
    </row>
    <row r="68" spans="1:8" ht="14.25" customHeight="1">
      <c r="B68" s="77"/>
      <c r="C68" s="660"/>
      <c r="D68" s="860" t="s">
        <v>594</v>
      </c>
      <c r="E68" s="861"/>
      <c r="F68" s="662"/>
      <c r="G68" s="850">
        <f>G66</f>
        <v>0</v>
      </c>
      <c r="H68" s="850">
        <f>H66</f>
        <v>0</v>
      </c>
    </row>
    <row r="69" spans="1:8" ht="14.25" customHeight="1">
      <c r="B69" s="77"/>
      <c r="C69" s="660"/>
      <c r="D69" s="862"/>
      <c r="E69" s="863"/>
      <c r="F69" s="663"/>
      <c r="G69" s="851"/>
      <c r="H69" s="851"/>
    </row>
    <row r="70" spans="1:8" ht="14.5">
      <c r="B70" s="77"/>
      <c r="C70" s="641"/>
      <c r="D70" s="200"/>
      <c r="G70" s="642"/>
      <c r="H70" s="91"/>
    </row>
    <row r="71" spans="1:8" ht="14.5">
      <c r="B71" s="77"/>
      <c r="C71" s="641"/>
      <c r="D71" s="200"/>
      <c r="G71" s="642"/>
      <c r="H71" s="91"/>
    </row>
    <row r="72" spans="1:8" ht="21">
      <c r="A72" s="848" t="s">
        <v>546</v>
      </c>
      <c r="B72" s="848"/>
      <c r="C72" s="848"/>
      <c r="D72" s="848"/>
      <c r="E72" s="848"/>
      <c r="F72" s="848"/>
      <c r="G72" s="848"/>
      <c r="H72" s="848"/>
    </row>
    <row r="73" spans="1:8" ht="18">
      <c r="B73" s="106"/>
      <c r="C73" s="106"/>
      <c r="D73" s="106"/>
      <c r="E73" s="106"/>
      <c r="F73" s="106"/>
      <c r="G73" s="375"/>
      <c r="H73" s="106"/>
    </row>
    <row r="74" spans="1:8" ht="11.25" customHeight="1">
      <c r="A74" s="623"/>
      <c r="B74" s="624"/>
      <c r="C74" s="625" t="s">
        <v>507</v>
      </c>
      <c r="D74" s="626" t="s">
        <v>508</v>
      </c>
      <c r="E74" s="627" t="s">
        <v>509</v>
      </c>
      <c r="F74" s="628" t="s">
        <v>510</v>
      </c>
      <c r="G74" s="626" t="s">
        <v>11</v>
      </c>
      <c r="H74" s="626" t="s">
        <v>12</v>
      </c>
    </row>
    <row r="75" spans="1:8" ht="17.5" customHeight="1">
      <c r="B75" s="630" t="s">
        <v>13</v>
      </c>
      <c r="C75" s="665" t="s">
        <v>595</v>
      </c>
      <c r="D75" s="650" t="s">
        <v>247</v>
      </c>
      <c r="E75" s="640">
        <v>38.909999999999997</v>
      </c>
      <c r="F75" s="638"/>
      <c r="G75" s="635"/>
      <c r="H75" s="636">
        <f>G75*12</f>
        <v>0</v>
      </c>
    </row>
    <row r="76" spans="1:8" ht="17.5" customHeight="1">
      <c r="B76" s="630" t="s">
        <v>13</v>
      </c>
      <c r="C76" s="665" t="s">
        <v>596</v>
      </c>
      <c r="D76" s="650" t="s">
        <v>247</v>
      </c>
      <c r="E76" s="640">
        <v>79.05</v>
      </c>
      <c r="F76" s="638"/>
      <c r="G76" s="635"/>
      <c r="H76" s="636">
        <f t="shared" ref="H76:H84" si="3">G76*12</f>
        <v>0</v>
      </c>
    </row>
    <row r="77" spans="1:8" ht="17.5" customHeight="1">
      <c r="B77" s="630" t="s">
        <v>13</v>
      </c>
      <c r="C77" s="665" t="s">
        <v>597</v>
      </c>
      <c r="D77" s="650" t="s">
        <v>247</v>
      </c>
      <c r="E77" s="640">
        <v>31.913</v>
      </c>
      <c r="F77" s="638"/>
      <c r="G77" s="635"/>
      <c r="H77" s="636">
        <f t="shared" si="3"/>
        <v>0</v>
      </c>
    </row>
    <row r="78" spans="1:8" ht="17.5" customHeight="1">
      <c r="B78" s="630" t="s">
        <v>13</v>
      </c>
      <c r="C78" s="665" t="s">
        <v>598</v>
      </c>
      <c r="D78" s="650" t="s">
        <v>78</v>
      </c>
      <c r="E78" s="640">
        <v>5.7439999999999998</v>
      </c>
      <c r="F78" s="638"/>
      <c r="G78" s="635"/>
      <c r="H78" s="636">
        <f t="shared" si="3"/>
        <v>0</v>
      </c>
    </row>
    <row r="79" spans="1:8" ht="17.5" customHeight="1">
      <c r="B79" s="630" t="s">
        <v>13</v>
      </c>
      <c r="C79" s="665" t="s">
        <v>599</v>
      </c>
      <c r="D79" s="650" t="s">
        <v>81</v>
      </c>
      <c r="E79" s="640">
        <v>8.4789999999999992</v>
      </c>
      <c r="F79" s="638"/>
      <c r="G79" s="635"/>
      <c r="H79" s="636">
        <f t="shared" si="3"/>
        <v>0</v>
      </c>
    </row>
    <row r="80" spans="1:8" ht="17.5" customHeight="1">
      <c r="B80" s="630" t="s">
        <v>13</v>
      </c>
      <c r="C80" s="665" t="s">
        <v>599</v>
      </c>
      <c r="D80" s="650" t="s">
        <v>531</v>
      </c>
      <c r="E80" s="640">
        <v>29</v>
      </c>
      <c r="F80" s="638"/>
      <c r="G80" s="635"/>
      <c r="H80" s="636">
        <f t="shared" si="3"/>
        <v>0</v>
      </c>
    </row>
    <row r="81" spans="1:8" ht="17.5" customHeight="1">
      <c r="B81" s="630" t="s">
        <v>13</v>
      </c>
      <c r="C81" s="665" t="s">
        <v>600</v>
      </c>
      <c r="D81" s="666" t="s">
        <v>78</v>
      </c>
      <c r="E81" s="640">
        <v>23</v>
      </c>
      <c r="F81" s="638"/>
      <c r="G81" s="635"/>
      <c r="H81" s="636">
        <f t="shared" si="3"/>
        <v>0</v>
      </c>
    </row>
    <row r="82" spans="1:8" ht="17.5" customHeight="1">
      <c r="B82" s="630" t="s">
        <v>13</v>
      </c>
      <c r="C82" s="665" t="s">
        <v>600</v>
      </c>
      <c r="D82" s="650" t="s">
        <v>531</v>
      </c>
      <c r="E82" s="640">
        <v>1</v>
      </c>
      <c r="F82" s="638"/>
      <c r="G82" s="635"/>
      <c r="H82" s="636">
        <f t="shared" si="3"/>
        <v>0</v>
      </c>
    </row>
    <row r="83" spans="1:8" customFormat="1" ht="17.5" customHeight="1">
      <c r="A83" s="29"/>
      <c r="B83" s="630" t="s">
        <v>13</v>
      </c>
      <c r="C83" s="631" t="s">
        <v>601</v>
      </c>
      <c r="D83" s="650" t="s">
        <v>78</v>
      </c>
      <c r="E83" s="640">
        <v>224.8</v>
      </c>
      <c r="F83" s="638"/>
      <c r="G83" s="635"/>
      <c r="H83" s="636">
        <f t="shared" si="3"/>
        <v>0</v>
      </c>
    </row>
    <row r="84" spans="1:8" ht="17.5" customHeight="1">
      <c r="B84" s="630" t="s">
        <v>13</v>
      </c>
      <c r="C84" s="631" t="s">
        <v>602</v>
      </c>
      <c r="D84" s="650" t="s">
        <v>78</v>
      </c>
      <c r="E84" s="648">
        <v>28.687000000000001</v>
      </c>
      <c r="F84" s="634"/>
      <c r="G84" s="635"/>
      <c r="H84" s="636">
        <f t="shared" si="3"/>
        <v>0</v>
      </c>
    </row>
    <row r="85" spans="1:8" ht="14.5">
      <c r="B85" s="77"/>
      <c r="C85" s="641"/>
      <c r="D85" s="200"/>
      <c r="G85" s="642"/>
      <c r="H85" s="91"/>
    </row>
    <row r="86" spans="1:8" ht="14.25" customHeight="1">
      <c r="B86" s="77"/>
      <c r="C86" s="660"/>
      <c r="D86" s="860" t="s">
        <v>547</v>
      </c>
      <c r="E86" s="861"/>
      <c r="F86" s="662"/>
      <c r="G86" s="850">
        <f>SUM(G75:G84)</f>
        <v>0</v>
      </c>
      <c r="H86" s="850">
        <f>SUM(H75:H84)</f>
        <v>0</v>
      </c>
    </row>
    <row r="87" spans="1:8" ht="15.5">
      <c r="A87" s="623"/>
      <c r="B87" s="77"/>
      <c r="C87" s="660"/>
      <c r="D87" s="862"/>
      <c r="E87" s="863"/>
      <c r="F87" s="663"/>
      <c r="G87" s="851"/>
      <c r="H87" s="851"/>
    </row>
    <row r="88" spans="1:8" ht="14.5">
      <c r="B88" s="77"/>
      <c r="C88" s="641"/>
      <c r="D88" s="200"/>
      <c r="G88" s="642"/>
      <c r="H88" s="91"/>
    </row>
    <row r="89" spans="1:8" ht="14.5">
      <c r="B89" s="77"/>
      <c r="C89" s="641"/>
      <c r="D89" s="200"/>
      <c r="G89" s="642"/>
      <c r="H89" s="91"/>
    </row>
    <row r="90" spans="1:8" ht="15.5">
      <c r="A90" s="853" t="s">
        <v>603</v>
      </c>
      <c r="B90" s="853"/>
      <c r="C90" s="853"/>
      <c r="D90" s="853"/>
      <c r="E90" s="853"/>
      <c r="F90" s="853"/>
      <c r="G90" s="853"/>
      <c r="H90" s="853"/>
    </row>
    <row r="91" spans="1:8" ht="18">
      <c r="A91" s="848" t="s">
        <v>549</v>
      </c>
      <c r="B91" s="848"/>
      <c r="C91" s="848"/>
      <c r="D91" s="848"/>
      <c r="E91" s="848"/>
      <c r="F91" s="848"/>
      <c r="G91" s="848"/>
      <c r="H91" s="848"/>
    </row>
    <row r="92" spans="1:8" ht="18">
      <c r="B92" s="106"/>
      <c r="C92" s="106"/>
      <c r="D92" s="106"/>
      <c r="E92" s="106"/>
      <c r="F92" s="106"/>
      <c r="G92" s="375"/>
      <c r="H92" s="106"/>
    </row>
    <row r="93" spans="1:8" ht="16">
      <c r="A93" s="623"/>
      <c r="B93" s="624"/>
      <c r="C93" s="625" t="s">
        <v>507</v>
      </c>
      <c r="D93" s="626" t="s">
        <v>508</v>
      </c>
      <c r="E93" s="627" t="s">
        <v>509</v>
      </c>
      <c r="F93" s="628" t="s">
        <v>510</v>
      </c>
      <c r="G93" s="626" t="s">
        <v>11</v>
      </c>
      <c r="H93" s="626" t="s">
        <v>12</v>
      </c>
    </row>
    <row r="94" spans="1:8" ht="14.5" customHeight="1">
      <c r="B94" s="630" t="s">
        <v>13</v>
      </c>
      <c r="C94" s="665" t="s">
        <v>604</v>
      </c>
      <c r="D94" s="650" t="s">
        <v>247</v>
      </c>
      <c r="E94" s="640">
        <v>212.3</v>
      </c>
      <c r="F94" s="638"/>
      <c r="G94" s="635"/>
      <c r="H94" s="636">
        <f>G94*12</f>
        <v>0</v>
      </c>
    </row>
    <row r="95" spans="1:8" ht="14.5" customHeight="1">
      <c r="B95" s="630" t="s">
        <v>13</v>
      </c>
      <c r="C95" s="665" t="s">
        <v>605</v>
      </c>
      <c r="D95" s="650" t="s">
        <v>78</v>
      </c>
      <c r="E95" s="640">
        <v>42.9</v>
      </c>
      <c r="F95" s="638"/>
      <c r="G95" s="635"/>
      <c r="H95" s="636">
        <f t="shared" ref="H95:H107" si="4">G95*12</f>
        <v>0</v>
      </c>
    </row>
    <row r="96" spans="1:8" ht="14.5" customHeight="1">
      <c r="B96" s="630" t="s">
        <v>13</v>
      </c>
      <c r="C96" s="665" t="s">
        <v>605</v>
      </c>
      <c r="D96" s="639" t="s">
        <v>526</v>
      </c>
      <c r="E96" s="640">
        <v>1</v>
      </c>
      <c r="F96" s="638"/>
      <c r="G96" s="635"/>
      <c r="H96" s="636">
        <f t="shared" si="4"/>
        <v>0</v>
      </c>
    </row>
    <row r="97" spans="1:8" ht="14.5" customHeight="1">
      <c r="B97" s="630" t="s">
        <v>13</v>
      </c>
      <c r="C97" s="665" t="s">
        <v>606</v>
      </c>
      <c r="D97" s="650" t="s">
        <v>247</v>
      </c>
      <c r="E97" s="640">
        <v>9.3699999999999992</v>
      </c>
      <c r="F97" s="638"/>
      <c r="G97" s="635"/>
      <c r="H97" s="636">
        <f t="shared" si="4"/>
        <v>0</v>
      </c>
    </row>
    <row r="98" spans="1:8" ht="14.5" customHeight="1">
      <c r="A98"/>
      <c r="B98" s="630" t="s">
        <v>13</v>
      </c>
      <c r="C98" s="631" t="s">
        <v>607</v>
      </c>
      <c r="D98" s="650" t="s">
        <v>247</v>
      </c>
      <c r="E98" s="648">
        <v>8.43</v>
      </c>
      <c r="F98" s="638"/>
      <c r="G98" s="635"/>
      <c r="H98" s="636">
        <f t="shared" si="4"/>
        <v>0</v>
      </c>
    </row>
    <row r="99" spans="1:8" ht="14.5" customHeight="1">
      <c r="B99" s="630" t="s">
        <v>13</v>
      </c>
      <c r="C99" s="665" t="s">
        <v>608</v>
      </c>
      <c r="D99" s="650" t="s">
        <v>247</v>
      </c>
      <c r="E99" s="640">
        <v>13.2</v>
      </c>
      <c r="F99" s="638"/>
      <c r="G99" s="635"/>
      <c r="H99" s="636">
        <f t="shared" si="4"/>
        <v>0</v>
      </c>
    </row>
    <row r="100" spans="1:8" ht="14.5" customHeight="1">
      <c r="B100" s="630" t="s">
        <v>13</v>
      </c>
      <c r="C100" s="631" t="s">
        <v>609</v>
      </c>
      <c r="D100" s="650" t="s">
        <v>610</v>
      </c>
      <c r="E100" s="640">
        <v>10.82</v>
      </c>
      <c r="F100" s="638"/>
      <c r="G100" s="635"/>
      <c r="H100" s="636">
        <f t="shared" si="4"/>
        <v>0</v>
      </c>
    </row>
    <row r="101" spans="1:8" ht="14.5" customHeight="1">
      <c r="A101" s="623"/>
      <c r="B101" s="630" t="s">
        <v>13</v>
      </c>
      <c r="C101" s="631" t="s">
        <v>611</v>
      </c>
      <c r="D101" s="650" t="s">
        <v>78</v>
      </c>
      <c r="E101" s="640">
        <v>9</v>
      </c>
      <c r="F101" s="638"/>
      <c r="G101" s="635"/>
      <c r="H101" s="636">
        <f t="shared" si="4"/>
        <v>0</v>
      </c>
    </row>
    <row r="102" spans="1:8" ht="14.5" customHeight="1">
      <c r="B102" s="630" t="s">
        <v>13</v>
      </c>
      <c r="C102" s="631" t="s">
        <v>612</v>
      </c>
      <c r="D102" s="650" t="s">
        <v>78</v>
      </c>
      <c r="E102" s="640">
        <v>11.173999999999999</v>
      </c>
      <c r="F102" s="638"/>
      <c r="G102" s="635"/>
      <c r="H102" s="636">
        <f t="shared" si="4"/>
        <v>0</v>
      </c>
    </row>
    <row r="103" spans="1:8" ht="14.5" customHeight="1">
      <c r="B103" s="630" t="s">
        <v>13</v>
      </c>
      <c r="C103" s="631" t="s">
        <v>613</v>
      </c>
      <c r="D103" s="650" t="s">
        <v>78</v>
      </c>
      <c r="E103" s="640">
        <v>8.4120000000000008</v>
      </c>
      <c r="F103" s="638"/>
      <c r="G103" s="635"/>
      <c r="H103" s="636">
        <f t="shared" si="4"/>
        <v>0</v>
      </c>
    </row>
    <row r="104" spans="1:8" ht="14.5" customHeight="1">
      <c r="B104" s="630" t="s">
        <v>13</v>
      </c>
      <c r="C104" s="631" t="s">
        <v>614</v>
      </c>
      <c r="D104" s="650" t="s">
        <v>78</v>
      </c>
      <c r="E104" s="640">
        <v>8.41</v>
      </c>
      <c r="F104" s="638"/>
      <c r="G104" s="635"/>
      <c r="H104" s="636">
        <f t="shared" si="4"/>
        <v>0</v>
      </c>
    </row>
    <row r="105" spans="1:8" ht="14.5" customHeight="1">
      <c r="B105" s="630" t="s">
        <v>13</v>
      </c>
      <c r="C105" s="631" t="s">
        <v>615</v>
      </c>
      <c r="D105" s="650" t="s">
        <v>78</v>
      </c>
      <c r="E105" s="640">
        <v>15.72</v>
      </c>
      <c r="F105" s="638"/>
      <c r="G105" s="635"/>
      <c r="H105" s="636">
        <f t="shared" si="4"/>
        <v>0</v>
      </c>
    </row>
    <row r="106" spans="1:8" customFormat="1" ht="14.5" customHeight="1">
      <c r="A106" s="629"/>
      <c r="B106" s="630" t="s">
        <v>13</v>
      </c>
      <c r="C106" s="631" t="s">
        <v>616</v>
      </c>
      <c r="D106" s="650" t="s">
        <v>78</v>
      </c>
      <c r="E106" s="640">
        <v>7.6</v>
      </c>
      <c r="F106" s="638"/>
      <c r="G106" s="635"/>
      <c r="H106" s="636">
        <f t="shared" si="4"/>
        <v>0</v>
      </c>
    </row>
    <row r="107" spans="1:8" ht="14.5" customHeight="1">
      <c r="B107" s="630" t="s">
        <v>13</v>
      </c>
      <c r="C107" s="631" t="s">
        <v>617</v>
      </c>
      <c r="D107" s="639" t="s">
        <v>78</v>
      </c>
      <c r="E107" s="648">
        <v>20</v>
      </c>
      <c r="F107" s="634"/>
      <c r="G107" s="635"/>
      <c r="H107" s="636">
        <f t="shared" si="4"/>
        <v>0</v>
      </c>
    </row>
    <row r="108" spans="1:8" ht="14.5">
      <c r="B108" s="77"/>
      <c r="C108" s="641"/>
      <c r="D108" s="200"/>
      <c r="G108" s="642"/>
      <c r="H108" s="91"/>
    </row>
    <row r="109" spans="1:8" ht="14.25" customHeight="1">
      <c r="B109" s="77"/>
      <c r="C109" s="660"/>
      <c r="D109" s="860" t="s">
        <v>551</v>
      </c>
      <c r="E109" s="861"/>
      <c r="F109" s="662"/>
      <c r="G109" s="850">
        <f>SUM(G94:G107)</f>
        <v>0</v>
      </c>
      <c r="H109" s="850">
        <f>SUM(H94:H107)</f>
        <v>0</v>
      </c>
    </row>
    <row r="110" spans="1:8" ht="14.25" customHeight="1">
      <c r="B110" s="77"/>
      <c r="C110" s="660"/>
      <c r="D110" s="862"/>
      <c r="E110" s="863"/>
      <c r="F110" s="663"/>
      <c r="G110" s="851"/>
      <c r="H110" s="851"/>
    </row>
    <row r="111" spans="1:8" ht="14.5">
      <c r="B111" s="77"/>
      <c r="C111" s="641"/>
      <c r="D111" s="200"/>
      <c r="G111" s="642"/>
      <c r="H111" s="91"/>
    </row>
    <row r="113" spans="1:8" ht="18">
      <c r="A113" s="848" t="s">
        <v>552</v>
      </c>
      <c r="B113" s="848"/>
      <c r="C113" s="848"/>
      <c r="D113" s="848"/>
      <c r="E113" s="848"/>
      <c r="F113" s="848"/>
      <c r="G113" s="848"/>
      <c r="H113" s="848"/>
    </row>
    <row r="114" spans="1:8" ht="18">
      <c r="B114" s="106"/>
      <c r="C114" s="106"/>
      <c r="D114" s="106"/>
      <c r="E114" s="106"/>
      <c r="F114" s="106"/>
      <c r="G114" s="375"/>
      <c r="H114" s="106"/>
    </row>
    <row r="115" spans="1:8" ht="16">
      <c r="A115" s="623"/>
      <c r="B115" s="624"/>
      <c r="C115" s="625" t="s">
        <v>507</v>
      </c>
      <c r="D115" s="626" t="s">
        <v>508</v>
      </c>
      <c r="E115" s="627" t="s">
        <v>509</v>
      </c>
      <c r="F115" s="628" t="s">
        <v>510</v>
      </c>
      <c r="G115" s="626" t="s">
        <v>11</v>
      </c>
      <c r="H115" s="626" t="s">
        <v>12</v>
      </c>
    </row>
    <row r="116" spans="1:8" ht="16" customHeight="1">
      <c r="B116" s="630" t="s">
        <v>13</v>
      </c>
      <c r="C116" s="665" t="s">
        <v>604</v>
      </c>
      <c r="D116" s="650" t="s">
        <v>247</v>
      </c>
      <c r="E116" s="640">
        <f>298.6-E117-E118-E119-E120-E121-E122-E123-E127</f>
        <v>151.12500000000009</v>
      </c>
      <c r="F116" s="638"/>
      <c r="G116" s="635"/>
      <c r="H116" s="636">
        <f>G116*12</f>
        <v>0</v>
      </c>
    </row>
    <row r="117" spans="1:8" ht="16" customHeight="1">
      <c r="B117" s="630" t="s">
        <v>13</v>
      </c>
      <c r="C117" s="665" t="s">
        <v>618</v>
      </c>
      <c r="D117" s="650" t="s">
        <v>247</v>
      </c>
      <c r="E117" s="640">
        <v>12.46</v>
      </c>
      <c r="F117" s="638"/>
      <c r="G117" s="635"/>
      <c r="H117" s="636">
        <f t="shared" ref="H117:H128" si="5">G117*12</f>
        <v>0</v>
      </c>
    </row>
    <row r="118" spans="1:8" ht="16" customHeight="1">
      <c r="B118" s="630" t="s">
        <v>13</v>
      </c>
      <c r="C118" s="631" t="s">
        <v>619</v>
      </c>
      <c r="D118" s="650" t="s">
        <v>247</v>
      </c>
      <c r="E118" s="648">
        <v>17.202999999999999</v>
      </c>
      <c r="F118" s="638"/>
      <c r="G118" s="635"/>
      <c r="H118" s="636">
        <f t="shared" si="5"/>
        <v>0</v>
      </c>
    </row>
    <row r="119" spans="1:8" ht="16" customHeight="1">
      <c r="B119" s="630" t="s">
        <v>13</v>
      </c>
      <c r="C119" s="665" t="s">
        <v>620</v>
      </c>
      <c r="D119" s="650" t="s">
        <v>247</v>
      </c>
      <c r="E119" s="640">
        <v>13.06</v>
      </c>
      <c r="F119" s="638"/>
      <c r="G119" s="635"/>
      <c r="H119" s="636">
        <f t="shared" si="5"/>
        <v>0</v>
      </c>
    </row>
    <row r="120" spans="1:8" ht="16" customHeight="1">
      <c r="B120" s="630" t="s">
        <v>13</v>
      </c>
      <c r="C120" s="631" t="s">
        <v>621</v>
      </c>
      <c r="D120" s="650" t="s">
        <v>247</v>
      </c>
      <c r="E120" s="640">
        <v>26.06</v>
      </c>
      <c r="F120" s="638"/>
      <c r="G120" s="635"/>
      <c r="H120" s="636">
        <f t="shared" si="5"/>
        <v>0</v>
      </c>
    </row>
    <row r="121" spans="1:8" ht="16" customHeight="1">
      <c r="B121" s="630" t="s">
        <v>13</v>
      </c>
      <c r="C121" s="665" t="s">
        <v>704</v>
      </c>
      <c r="D121" s="650" t="s">
        <v>247</v>
      </c>
      <c r="E121" s="640">
        <v>15</v>
      </c>
      <c r="F121" s="638"/>
      <c r="G121" s="635"/>
      <c r="H121" s="636">
        <f t="shared" si="5"/>
        <v>0</v>
      </c>
    </row>
    <row r="122" spans="1:8" ht="16" customHeight="1">
      <c r="B122" s="630" t="s">
        <v>13</v>
      </c>
      <c r="C122" s="665" t="s">
        <v>622</v>
      </c>
      <c r="D122" s="650" t="s">
        <v>623</v>
      </c>
      <c r="E122" s="640">
        <v>49.491999999999997</v>
      </c>
      <c r="F122" s="638"/>
      <c r="G122" s="635"/>
      <c r="H122" s="636">
        <f t="shared" si="5"/>
        <v>0</v>
      </c>
    </row>
    <row r="123" spans="1:8" ht="16" customHeight="1">
      <c r="B123" s="630" t="s">
        <v>13</v>
      </c>
      <c r="C123" s="631" t="s">
        <v>609</v>
      </c>
      <c r="D123" s="650" t="s">
        <v>610</v>
      </c>
      <c r="E123" s="640">
        <v>6.69</v>
      </c>
      <c r="F123" s="638"/>
      <c r="G123" s="635"/>
      <c r="H123" s="636">
        <f t="shared" si="5"/>
        <v>0</v>
      </c>
    </row>
    <row r="124" spans="1:8" ht="16" customHeight="1">
      <c r="B124" s="630" t="s">
        <v>13</v>
      </c>
      <c r="C124" s="631" t="s">
        <v>624</v>
      </c>
      <c r="D124" s="650" t="s">
        <v>247</v>
      </c>
      <c r="E124" s="640">
        <f>292.17-E126-E125-E127-7.51</f>
        <v>242.27000000000004</v>
      </c>
      <c r="F124" s="638"/>
      <c r="G124" s="635"/>
      <c r="H124" s="636">
        <f t="shared" si="5"/>
        <v>0</v>
      </c>
    </row>
    <row r="125" spans="1:8" ht="16" customHeight="1">
      <c r="B125" s="630" t="s">
        <v>13</v>
      </c>
      <c r="C125" s="631" t="s">
        <v>625</v>
      </c>
      <c r="D125" s="650" t="s">
        <v>247</v>
      </c>
      <c r="E125" s="640">
        <v>22.7</v>
      </c>
      <c r="F125" s="638"/>
      <c r="G125" s="635"/>
      <c r="H125" s="636">
        <f t="shared" si="5"/>
        <v>0</v>
      </c>
    </row>
    <row r="126" spans="1:8" ht="16" customHeight="1">
      <c r="B126" s="630" t="s">
        <v>13</v>
      </c>
      <c r="C126" s="631" t="s">
        <v>626</v>
      </c>
      <c r="D126" s="650" t="s">
        <v>247</v>
      </c>
      <c r="E126" s="640">
        <v>12.18</v>
      </c>
      <c r="F126" s="638"/>
      <c r="G126" s="635"/>
      <c r="H126" s="636">
        <f t="shared" si="5"/>
        <v>0</v>
      </c>
    </row>
    <row r="127" spans="1:8" customFormat="1" ht="16" customHeight="1">
      <c r="A127" s="29"/>
      <c r="B127" s="630" t="s">
        <v>13</v>
      </c>
      <c r="C127" s="631" t="s">
        <v>627</v>
      </c>
      <c r="D127" s="650" t="s">
        <v>78</v>
      </c>
      <c r="E127" s="633">
        <v>7.51</v>
      </c>
      <c r="F127" s="638"/>
      <c r="G127" s="635"/>
      <c r="H127" s="636">
        <f t="shared" si="5"/>
        <v>0</v>
      </c>
    </row>
    <row r="128" spans="1:8" ht="16" customHeight="1">
      <c r="B128" s="630" t="s">
        <v>13</v>
      </c>
      <c r="C128" s="631" t="s">
        <v>627</v>
      </c>
      <c r="D128" s="650" t="s">
        <v>526</v>
      </c>
      <c r="E128" s="648">
        <v>1</v>
      </c>
      <c r="F128" s="634"/>
      <c r="G128" s="635"/>
      <c r="H128" s="636">
        <f t="shared" si="5"/>
        <v>0</v>
      </c>
    </row>
    <row r="129" spans="1:8" ht="14.5">
      <c r="B129" s="77"/>
      <c r="C129" s="641"/>
      <c r="D129" s="200"/>
      <c r="G129" s="642"/>
      <c r="H129" s="91"/>
    </row>
    <row r="130" spans="1:8" ht="14.25" customHeight="1">
      <c r="B130" s="77"/>
      <c r="C130" s="660"/>
      <c r="D130" s="860" t="s">
        <v>628</v>
      </c>
      <c r="E130" s="861"/>
      <c r="F130" s="662"/>
      <c r="G130" s="850">
        <f>SUM(G116:G128)</f>
        <v>0</v>
      </c>
      <c r="H130" s="850">
        <f>SUM(H116:H128)</f>
        <v>0</v>
      </c>
    </row>
    <row r="131" spans="1:8" ht="14.25" customHeight="1">
      <c r="B131" s="77"/>
      <c r="C131" s="660"/>
      <c r="D131" s="862"/>
      <c r="E131" s="863"/>
      <c r="F131" s="663"/>
      <c r="G131" s="851"/>
      <c r="H131" s="851"/>
    </row>
    <row r="132" spans="1:8" ht="14.5">
      <c r="B132" s="77"/>
      <c r="C132" s="641"/>
      <c r="D132" s="200"/>
      <c r="G132" s="642"/>
      <c r="H132" s="91"/>
    </row>
    <row r="133" spans="1:8" ht="14.5">
      <c r="B133" s="77"/>
      <c r="C133" s="641"/>
      <c r="D133" s="200"/>
      <c r="G133" s="642"/>
      <c r="H133" s="91"/>
    </row>
    <row r="134" spans="1:8" ht="16" customHeight="1">
      <c r="A134" s="848" t="s">
        <v>554</v>
      </c>
      <c r="B134" s="848"/>
      <c r="C134" s="848"/>
      <c r="D134" s="848"/>
      <c r="E134" s="848"/>
      <c r="F134" s="848"/>
      <c r="G134" s="848"/>
      <c r="H134" s="848"/>
    </row>
    <row r="135" spans="1:8" ht="18">
      <c r="B135" s="106"/>
      <c r="C135" s="106"/>
      <c r="D135" s="106"/>
      <c r="E135" s="106"/>
      <c r="F135" s="106"/>
      <c r="G135" s="375"/>
      <c r="H135" s="106"/>
    </row>
    <row r="136" spans="1:8" ht="16">
      <c r="A136" s="623"/>
      <c r="B136" s="624"/>
      <c r="C136" s="625" t="s">
        <v>507</v>
      </c>
      <c r="D136" s="626" t="s">
        <v>508</v>
      </c>
      <c r="E136" s="627" t="s">
        <v>509</v>
      </c>
      <c r="F136" s="628" t="s">
        <v>510</v>
      </c>
      <c r="G136" s="626" t="s">
        <v>11</v>
      </c>
      <c r="H136" s="626" t="s">
        <v>12</v>
      </c>
    </row>
    <row r="137" spans="1:8" ht="18" customHeight="1">
      <c r="B137" s="630" t="s">
        <v>13</v>
      </c>
      <c r="C137" s="631" t="s">
        <v>629</v>
      </c>
      <c r="D137" s="639" t="s">
        <v>247</v>
      </c>
      <c r="E137" s="640">
        <v>7.6</v>
      </c>
      <c r="F137" s="638"/>
      <c r="G137" s="635"/>
      <c r="H137" s="636">
        <f>G137*12</f>
        <v>0</v>
      </c>
    </row>
    <row r="138" spans="1:8" ht="18" customHeight="1">
      <c r="B138" s="630" t="s">
        <v>13</v>
      </c>
      <c r="C138" s="631" t="s">
        <v>630</v>
      </c>
      <c r="D138" s="639" t="s">
        <v>247</v>
      </c>
      <c r="E138" s="640">
        <v>7.6</v>
      </c>
      <c r="F138" s="638"/>
      <c r="G138" s="635"/>
      <c r="H138" s="636">
        <f t="shared" ref="H138:H141" si="6">G138*12</f>
        <v>0</v>
      </c>
    </row>
    <row r="139" spans="1:8" ht="18" customHeight="1">
      <c r="B139" s="630" t="s">
        <v>13</v>
      </c>
      <c r="C139" s="631" t="s">
        <v>631</v>
      </c>
      <c r="D139" s="639" t="s">
        <v>247</v>
      </c>
      <c r="E139" s="640">
        <f>4.12*(1.29+3.5)</f>
        <v>19.7348</v>
      </c>
      <c r="F139" s="638"/>
      <c r="G139" s="635"/>
      <c r="H139" s="636">
        <f t="shared" si="6"/>
        <v>0</v>
      </c>
    </row>
    <row r="140" spans="1:8" customFormat="1" ht="18" customHeight="1">
      <c r="A140" s="29"/>
      <c r="B140" s="630" t="s">
        <v>13</v>
      </c>
      <c r="C140" s="665" t="s">
        <v>632</v>
      </c>
      <c r="D140" s="650" t="s">
        <v>247</v>
      </c>
      <c r="E140" s="640">
        <f>298.76-E137-E138-E139</f>
        <v>263.82519999999994</v>
      </c>
      <c r="F140" s="638"/>
      <c r="G140" s="635"/>
      <c r="H140" s="636">
        <f t="shared" si="6"/>
        <v>0</v>
      </c>
    </row>
    <row r="141" spans="1:8" ht="18" customHeight="1">
      <c r="B141" s="630" t="s">
        <v>13</v>
      </c>
      <c r="C141" s="665" t="s">
        <v>633</v>
      </c>
      <c r="D141" s="650" t="s">
        <v>526</v>
      </c>
      <c r="E141" s="640">
        <v>1</v>
      </c>
      <c r="F141" s="638"/>
      <c r="G141" s="635"/>
      <c r="H141" s="636">
        <f t="shared" si="6"/>
        <v>0</v>
      </c>
    </row>
    <row r="142" spans="1:8" ht="14.5">
      <c r="B142" s="77"/>
      <c r="C142" s="641"/>
      <c r="D142" s="200"/>
      <c r="G142" s="642"/>
      <c r="H142" s="91"/>
    </row>
    <row r="143" spans="1:8" ht="14.25" customHeight="1">
      <c r="B143" s="77"/>
      <c r="C143" s="660"/>
      <c r="D143" s="860" t="s">
        <v>556</v>
      </c>
      <c r="E143" s="861"/>
      <c r="F143" s="662"/>
      <c r="G143" s="850">
        <f>SUM(G137:G141)</f>
        <v>0</v>
      </c>
      <c r="H143" s="850">
        <f>SUM(H137:H141)</f>
        <v>0</v>
      </c>
    </row>
    <row r="144" spans="1:8" ht="14.25" customHeight="1">
      <c r="B144" s="77"/>
      <c r="C144" s="660"/>
      <c r="D144" s="862"/>
      <c r="E144" s="863"/>
      <c r="F144" s="663"/>
      <c r="G144" s="851"/>
      <c r="H144" s="851"/>
    </row>
    <row r="145" spans="1:8" ht="14.5">
      <c r="B145" s="77"/>
      <c r="C145" s="641"/>
      <c r="D145" s="200"/>
      <c r="G145" s="642"/>
      <c r="H145" s="91"/>
    </row>
    <row r="147" spans="1:8" ht="18">
      <c r="A147" s="848" t="s">
        <v>634</v>
      </c>
      <c r="B147" s="848"/>
      <c r="C147" s="848"/>
      <c r="D147" s="848"/>
      <c r="E147" s="848"/>
      <c r="F147" s="848"/>
      <c r="G147" s="848"/>
      <c r="H147" s="848"/>
    </row>
    <row r="148" spans="1:8" ht="11.25" customHeight="1">
      <c r="B148" s="106"/>
      <c r="C148" s="106"/>
      <c r="D148" s="106"/>
      <c r="E148" s="106"/>
      <c r="F148" s="106"/>
      <c r="G148" s="375"/>
      <c r="H148" s="106"/>
    </row>
    <row r="149" spans="1:8" ht="15.75" customHeight="1">
      <c r="A149" s="623"/>
      <c r="B149" s="624"/>
      <c r="C149" s="625" t="s">
        <v>507</v>
      </c>
      <c r="D149" s="626" t="s">
        <v>508</v>
      </c>
      <c r="E149" s="627" t="s">
        <v>509</v>
      </c>
      <c r="F149" s="628" t="s">
        <v>510</v>
      </c>
      <c r="G149" s="626" t="s">
        <v>11</v>
      </c>
      <c r="H149" s="626" t="s">
        <v>12</v>
      </c>
    </row>
    <row r="150" spans="1:8" ht="14.5" customHeight="1">
      <c r="B150" s="630" t="s">
        <v>13</v>
      </c>
      <c r="C150" s="649" t="s">
        <v>599</v>
      </c>
      <c r="D150" s="656" t="s">
        <v>531</v>
      </c>
      <c r="E150" s="657">
        <v>44</v>
      </c>
      <c r="F150" s="634"/>
      <c r="G150" s="635"/>
      <c r="H150" s="636">
        <f>G150*12</f>
        <v>0</v>
      </c>
    </row>
    <row r="151" spans="1:8" ht="14.5" customHeight="1">
      <c r="B151" s="630" t="s">
        <v>13</v>
      </c>
      <c r="C151" s="665" t="s">
        <v>635</v>
      </c>
      <c r="D151" s="650" t="s">
        <v>78</v>
      </c>
      <c r="E151" s="640">
        <v>68.915000000000006</v>
      </c>
      <c r="F151" s="638"/>
      <c r="G151" s="635"/>
      <c r="H151" s="636">
        <f t="shared" ref="H151:H158" si="7">G151*12</f>
        <v>0</v>
      </c>
    </row>
    <row r="152" spans="1:8" ht="14.5" customHeight="1">
      <c r="B152" s="630" t="s">
        <v>13</v>
      </c>
      <c r="C152" s="665" t="s">
        <v>636</v>
      </c>
      <c r="D152" s="650" t="s">
        <v>78</v>
      </c>
      <c r="E152" s="640">
        <v>43.808999999999997</v>
      </c>
      <c r="F152" s="638"/>
      <c r="G152" s="635"/>
      <c r="H152" s="636">
        <f t="shared" si="7"/>
        <v>0</v>
      </c>
    </row>
    <row r="153" spans="1:8" ht="14.5" customHeight="1">
      <c r="B153" s="630" t="s">
        <v>13</v>
      </c>
      <c r="C153" s="665" t="s">
        <v>637</v>
      </c>
      <c r="D153" s="650" t="s">
        <v>78</v>
      </c>
      <c r="E153" s="640">
        <v>86.058000000000007</v>
      </c>
      <c r="F153" s="638"/>
      <c r="G153" s="635"/>
      <c r="H153" s="636">
        <f t="shared" si="7"/>
        <v>0</v>
      </c>
    </row>
    <row r="154" spans="1:8" ht="14.5" customHeight="1">
      <c r="B154" s="630" t="s">
        <v>13</v>
      </c>
      <c r="C154" s="665" t="s">
        <v>638</v>
      </c>
      <c r="D154" s="650" t="s">
        <v>78</v>
      </c>
      <c r="E154" s="640">
        <f>6.748-2.89</f>
        <v>3.8580000000000001</v>
      </c>
      <c r="F154" s="638"/>
      <c r="G154" s="635"/>
      <c r="H154" s="636">
        <f t="shared" si="7"/>
        <v>0</v>
      </c>
    </row>
    <row r="155" spans="1:8" ht="14.5" customHeight="1">
      <c r="B155" s="630" t="s">
        <v>13</v>
      </c>
      <c r="C155" s="665" t="s">
        <v>639</v>
      </c>
      <c r="D155" s="650" t="s">
        <v>78</v>
      </c>
      <c r="E155" s="640">
        <v>9.9220000000000006</v>
      </c>
      <c r="F155" s="638"/>
      <c r="G155" s="635"/>
      <c r="H155" s="636">
        <f t="shared" si="7"/>
        <v>0</v>
      </c>
    </row>
    <row r="156" spans="1:8" ht="14.5" customHeight="1">
      <c r="B156" s="630" t="s">
        <v>13</v>
      </c>
      <c r="C156" s="665" t="s">
        <v>640</v>
      </c>
      <c r="D156" s="650" t="s">
        <v>78</v>
      </c>
      <c r="E156" s="640">
        <v>11.676</v>
      </c>
      <c r="F156" s="638"/>
      <c r="G156" s="635"/>
      <c r="H156" s="636">
        <f t="shared" si="7"/>
        <v>0</v>
      </c>
    </row>
    <row r="157" spans="1:8" ht="14.5" customHeight="1">
      <c r="B157" s="630" t="s">
        <v>13</v>
      </c>
      <c r="C157" s="665" t="s">
        <v>599</v>
      </c>
      <c r="D157" s="650" t="s">
        <v>81</v>
      </c>
      <c r="E157" s="640">
        <v>16.824999999999999</v>
      </c>
      <c r="F157" s="638"/>
      <c r="G157" s="635"/>
      <c r="H157" s="636">
        <f t="shared" si="7"/>
        <v>0</v>
      </c>
    </row>
    <row r="158" spans="1:8" ht="14.5" customHeight="1">
      <c r="B158" s="630" t="s">
        <v>13</v>
      </c>
      <c r="C158" s="631" t="s">
        <v>641</v>
      </c>
      <c r="D158" s="650" t="s">
        <v>78</v>
      </c>
      <c r="E158" s="640">
        <f>32.843+2.89</f>
        <v>35.733000000000004</v>
      </c>
      <c r="F158" s="638"/>
      <c r="G158" s="635"/>
      <c r="H158" s="636">
        <f t="shared" si="7"/>
        <v>0</v>
      </c>
    </row>
    <row r="159" spans="1:8" ht="14.5">
      <c r="B159" s="77"/>
      <c r="C159" s="641"/>
      <c r="D159" s="200"/>
      <c r="G159" s="642"/>
      <c r="H159" s="91"/>
    </row>
    <row r="160" spans="1:8" ht="14.25" customHeight="1">
      <c r="B160" s="77"/>
      <c r="C160" s="660"/>
      <c r="D160" s="860" t="s">
        <v>558</v>
      </c>
      <c r="E160" s="861"/>
      <c r="F160" s="662"/>
      <c r="G160" s="850">
        <f>SUM(G150:G158)</f>
        <v>0</v>
      </c>
      <c r="H160" s="850">
        <f>SUM(H150:H158)</f>
        <v>0</v>
      </c>
    </row>
    <row r="161" spans="1:8" ht="14.25" customHeight="1">
      <c r="B161" s="77"/>
      <c r="C161" s="660"/>
      <c r="D161" s="862"/>
      <c r="E161" s="863"/>
      <c r="F161" s="663"/>
      <c r="G161" s="851"/>
      <c r="H161" s="851"/>
    </row>
    <row r="162" spans="1:8" ht="14.5">
      <c r="B162" s="77"/>
      <c r="C162" s="641"/>
      <c r="D162" s="200"/>
      <c r="G162" s="642"/>
      <c r="H162" s="91"/>
    </row>
    <row r="163" spans="1:8" ht="15.5">
      <c r="B163" s="77"/>
      <c r="D163" s="615"/>
      <c r="E163" s="615"/>
      <c r="F163" s="615"/>
      <c r="G163" s="615"/>
      <c r="H163" s="647"/>
    </row>
    <row r="164" spans="1:8" ht="18">
      <c r="A164" s="848" t="s">
        <v>642</v>
      </c>
      <c r="B164" s="848"/>
      <c r="C164" s="848"/>
      <c r="D164" s="848"/>
      <c r="E164" s="848"/>
      <c r="F164" s="848"/>
      <c r="G164" s="848"/>
      <c r="H164" s="848"/>
    </row>
    <row r="165" spans="1:8" ht="11.25" customHeight="1">
      <c r="B165" s="106"/>
      <c r="C165" s="106"/>
      <c r="D165" s="106"/>
      <c r="E165" s="106"/>
      <c r="F165" s="106"/>
      <c r="G165" s="375"/>
      <c r="H165" s="106"/>
    </row>
    <row r="166" spans="1:8" ht="15.75" customHeight="1">
      <c r="A166" s="623"/>
      <c r="B166" s="624"/>
      <c r="C166" s="625" t="s">
        <v>507</v>
      </c>
      <c r="D166" s="626" t="s">
        <v>508</v>
      </c>
      <c r="E166" s="627" t="s">
        <v>509</v>
      </c>
      <c r="F166" s="628" t="s">
        <v>510</v>
      </c>
      <c r="G166" s="626" t="s">
        <v>11</v>
      </c>
      <c r="H166" s="626" t="s">
        <v>12</v>
      </c>
    </row>
    <row r="167" spans="1:8" ht="14.5" customHeight="1">
      <c r="B167" s="630" t="s">
        <v>13</v>
      </c>
      <c r="C167" s="649" t="s">
        <v>643</v>
      </c>
      <c r="D167" s="650" t="s">
        <v>247</v>
      </c>
      <c r="E167" s="657">
        <v>289.5</v>
      </c>
      <c r="F167" s="634"/>
      <c r="G167" s="635"/>
      <c r="H167" s="636">
        <f>G167*12</f>
        <v>0</v>
      </c>
    </row>
    <row r="168" spans="1:8" ht="14.5" customHeight="1">
      <c r="B168" s="630" t="s">
        <v>13</v>
      </c>
      <c r="C168" s="665" t="s">
        <v>627</v>
      </c>
      <c r="D168" s="650" t="s">
        <v>78</v>
      </c>
      <c r="E168" s="640">
        <v>9.5</v>
      </c>
      <c r="F168" s="638"/>
      <c r="G168" s="635"/>
      <c r="H168" s="636">
        <f>G168*12</f>
        <v>0</v>
      </c>
    </row>
    <row r="169" spans="1:8" ht="15" customHeight="1">
      <c r="B169" s="77"/>
      <c r="C169" s="641"/>
      <c r="D169" s="200"/>
      <c r="G169" s="642"/>
      <c r="H169" s="91"/>
    </row>
    <row r="170" spans="1:8" ht="14.25" customHeight="1">
      <c r="B170" s="77"/>
      <c r="C170" s="660"/>
      <c r="D170" s="860" t="s">
        <v>558</v>
      </c>
      <c r="E170" s="861"/>
      <c r="F170" s="662"/>
      <c r="G170" s="850">
        <f>SUM(G167:G168)</f>
        <v>0</v>
      </c>
      <c r="H170" s="850">
        <f>SUM(H167:H168)</f>
        <v>0</v>
      </c>
    </row>
    <row r="171" spans="1:8" ht="14.25" customHeight="1">
      <c r="B171" s="77"/>
      <c r="C171" s="660"/>
      <c r="D171" s="862"/>
      <c r="E171" s="863"/>
      <c r="F171" s="663"/>
      <c r="G171" s="851"/>
      <c r="H171" s="851"/>
    </row>
    <row r="172" spans="1:8" ht="14.5">
      <c r="B172" s="77"/>
      <c r="C172" s="641"/>
      <c r="D172" s="200"/>
      <c r="G172" s="642"/>
      <c r="H172" s="91"/>
    </row>
    <row r="174" spans="1:8" ht="45" customHeight="1">
      <c r="D174" s="864" t="s">
        <v>644</v>
      </c>
      <c r="E174" s="864"/>
      <c r="F174" s="638"/>
      <c r="G174" s="667">
        <f>SUM(G16,G31,G39,G59,G68,G86,G109,G130,G143,G160,G170)</f>
        <v>0</v>
      </c>
      <c r="H174" s="668">
        <f>SUM(H16,H31,H39,H59,H68,H86,H109,H130,H143,H160,H170)</f>
        <v>0</v>
      </c>
    </row>
  </sheetData>
  <mergeCells count="49">
    <mergeCell ref="D39:E40"/>
    <mergeCell ref="G39:G40"/>
    <mergeCell ref="H39:H40"/>
    <mergeCell ref="A5:H5"/>
    <mergeCell ref="A6:H6"/>
    <mergeCell ref="A8:H8"/>
    <mergeCell ref="A9:H9"/>
    <mergeCell ref="D16:E17"/>
    <mergeCell ref="G16:G17"/>
    <mergeCell ref="H16:H17"/>
    <mergeCell ref="A19:H19"/>
    <mergeCell ref="D31:E32"/>
    <mergeCell ref="G31:G32"/>
    <mergeCell ref="H31:H32"/>
    <mergeCell ref="A34:H34"/>
    <mergeCell ref="A91:H91"/>
    <mergeCell ref="A43:H43"/>
    <mergeCell ref="D59:E60"/>
    <mergeCell ref="G59:G60"/>
    <mergeCell ref="H59:H60"/>
    <mergeCell ref="A63:H63"/>
    <mergeCell ref="D68:E69"/>
    <mergeCell ref="G68:G69"/>
    <mergeCell ref="H68:H69"/>
    <mergeCell ref="A72:H72"/>
    <mergeCell ref="D86:E87"/>
    <mergeCell ref="G86:G87"/>
    <mergeCell ref="H86:H87"/>
    <mergeCell ref="A90:H90"/>
    <mergeCell ref="D160:E161"/>
    <mergeCell ref="G160:G161"/>
    <mergeCell ref="H160:H161"/>
    <mergeCell ref="D109:E110"/>
    <mergeCell ref="G109:G110"/>
    <mergeCell ref="H109:H110"/>
    <mergeCell ref="A113:H113"/>
    <mergeCell ref="D130:E131"/>
    <mergeCell ref="G130:G131"/>
    <mergeCell ref="H130:H131"/>
    <mergeCell ref="A134:H134"/>
    <mergeCell ref="D143:E144"/>
    <mergeCell ref="G143:G144"/>
    <mergeCell ref="H143:H144"/>
    <mergeCell ref="A147:H147"/>
    <mergeCell ref="A164:H164"/>
    <mergeCell ref="D170:E171"/>
    <mergeCell ref="G170:G171"/>
    <mergeCell ref="H170:H171"/>
    <mergeCell ref="D174:E17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portrait" r:id="rId1"/>
  <rowBreaks count="2" manualBreakCount="2">
    <brk id="89" max="16383" man="1"/>
    <brk id="1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807D5-6E29-4392-91DC-9514076D602C}">
  <dimension ref="A1:J71"/>
  <sheetViews>
    <sheetView topLeftCell="A38" workbookViewId="0">
      <selection activeCell="I72" sqref="I72"/>
    </sheetView>
  </sheetViews>
  <sheetFormatPr baseColWidth="10" defaultColWidth="11.453125" defaultRowHeight="12.5"/>
  <cols>
    <col min="1" max="1" width="1.453125" style="29" customWidth="1"/>
    <col min="2" max="2" width="2.1796875" style="91" customWidth="1"/>
    <col min="3" max="3" width="32.1796875" style="60" customWidth="1"/>
    <col min="4" max="4" width="10.453125" style="669" customWidth="1"/>
    <col min="5" max="5" width="22.26953125" style="52" customWidth="1"/>
    <col min="6" max="6" width="7.81640625" style="174" customWidth="1"/>
    <col min="7" max="7" width="8.26953125" style="129" hidden="1" customWidth="1"/>
    <col min="8" max="8" width="19.54296875" style="616" customWidth="1"/>
    <col min="9" max="9" width="17.81640625" style="29" customWidth="1"/>
    <col min="10" max="10" width="13" style="91" customWidth="1"/>
    <col min="11" max="16384" width="11.453125" style="91"/>
  </cols>
  <sheetData>
    <row r="1" spans="1:10">
      <c r="F1" s="61"/>
    </row>
    <row r="2" spans="1:10" customFormat="1" ht="14.5">
      <c r="D2" s="195"/>
      <c r="E2" s="195"/>
      <c r="F2" s="617"/>
      <c r="H2" s="618"/>
    </row>
    <row r="3" spans="1:10" customFormat="1" ht="28" customHeight="1">
      <c r="A3" s="619"/>
      <c r="B3" s="620"/>
      <c r="C3" s="621"/>
      <c r="D3" s="195"/>
      <c r="E3" s="195"/>
      <c r="F3" s="617"/>
      <c r="G3" s="105"/>
      <c r="H3" s="622"/>
      <c r="I3" s="103"/>
    </row>
    <row r="4" spans="1:10" customFormat="1" ht="197" customHeight="1" thickBot="1">
      <c r="A4" s="872"/>
      <c r="B4" s="872"/>
      <c r="C4" s="872"/>
      <c r="D4" s="872"/>
      <c r="E4" s="872"/>
      <c r="F4" s="872"/>
      <c r="G4" s="872"/>
      <c r="H4" s="872"/>
      <c r="I4" s="872"/>
    </row>
    <row r="5" spans="1:10" ht="27.65" customHeight="1" thickBot="1">
      <c r="A5" s="855" t="s">
        <v>645</v>
      </c>
      <c r="B5" s="856"/>
      <c r="C5" s="856"/>
      <c r="D5" s="856"/>
      <c r="E5" s="856"/>
      <c r="F5" s="856"/>
      <c r="G5" s="856"/>
      <c r="H5" s="856"/>
      <c r="I5" s="857"/>
    </row>
    <row r="7" spans="1:10" ht="18">
      <c r="A7" s="91"/>
      <c r="B7" s="106"/>
      <c r="C7" s="106"/>
      <c r="D7" s="106"/>
      <c r="E7" s="670" t="s">
        <v>646</v>
      </c>
      <c r="F7" s="106"/>
      <c r="G7" s="106"/>
      <c r="H7" s="375"/>
      <c r="I7" s="106"/>
    </row>
    <row r="8" spans="1:10" ht="18">
      <c r="A8" s="91"/>
      <c r="B8" s="106"/>
      <c r="C8" s="106"/>
      <c r="D8" s="106"/>
      <c r="E8" s="106"/>
      <c r="F8" s="106"/>
      <c r="G8" s="106"/>
      <c r="H8" s="375"/>
      <c r="I8" s="106"/>
    </row>
    <row r="9" spans="1:10" ht="18.5">
      <c r="A9" s="91"/>
      <c r="B9" s="108"/>
      <c r="C9" s="110" t="s">
        <v>352</v>
      </c>
      <c r="D9" s="259" t="s">
        <v>43</v>
      </c>
      <c r="E9" s="109" t="s">
        <v>374</v>
      </c>
      <c r="F9" s="377" t="s">
        <v>130</v>
      </c>
      <c r="G9" s="671" t="s">
        <v>510</v>
      </c>
      <c r="H9" s="109" t="s">
        <v>11</v>
      </c>
      <c r="I9" s="672" t="s">
        <v>12</v>
      </c>
    </row>
    <row r="10" spans="1:10" ht="15.65" customHeight="1">
      <c r="A10" s="91"/>
      <c r="B10" s="80" t="s">
        <v>13</v>
      </c>
      <c r="C10" s="47" t="s">
        <v>647</v>
      </c>
      <c r="D10" s="380" t="s">
        <v>49</v>
      </c>
      <c r="E10" s="41" t="s">
        <v>648</v>
      </c>
      <c r="F10" s="198">
        <f>21.6*2.75</f>
        <v>59.400000000000006</v>
      </c>
      <c r="G10" s="673"/>
      <c r="H10" s="674"/>
      <c r="I10" s="177">
        <f>H10*2</f>
        <v>0</v>
      </c>
    </row>
    <row r="11" spans="1:10" ht="15.65" customHeight="1">
      <c r="A11" s="91"/>
      <c r="B11" s="80" t="s">
        <v>13</v>
      </c>
      <c r="C11" s="47" t="s">
        <v>647</v>
      </c>
      <c r="D11" s="380" t="s">
        <v>649</v>
      </c>
      <c r="E11" s="41" t="s">
        <v>648</v>
      </c>
      <c r="F11" s="198">
        <v>60</v>
      </c>
      <c r="G11" s="673"/>
      <c r="H11" s="674"/>
      <c r="I11" s="177">
        <f t="shared" ref="I11:I22" si="0">H11*2</f>
        <v>0</v>
      </c>
      <c r="J11" s="92"/>
    </row>
    <row r="12" spans="1:10" ht="15.65" customHeight="1">
      <c r="A12" s="91"/>
      <c r="B12" s="80" t="s">
        <v>13</v>
      </c>
      <c r="C12" s="47" t="s">
        <v>650</v>
      </c>
      <c r="D12" s="380" t="s">
        <v>651</v>
      </c>
      <c r="E12" s="41" t="s">
        <v>648</v>
      </c>
      <c r="F12" s="198">
        <f>62*2.75</f>
        <v>170.5</v>
      </c>
      <c r="G12" s="673"/>
      <c r="H12" s="674"/>
      <c r="I12" s="177">
        <f t="shared" si="0"/>
        <v>0</v>
      </c>
      <c r="J12" s="92"/>
    </row>
    <row r="13" spans="1:10" ht="15.65" customHeight="1">
      <c r="A13" s="91"/>
      <c r="B13" s="80" t="s">
        <v>13</v>
      </c>
      <c r="C13" s="47" t="s">
        <v>650</v>
      </c>
      <c r="D13" s="380" t="s">
        <v>664</v>
      </c>
      <c r="E13" s="41" t="s">
        <v>648</v>
      </c>
      <c r="F13" s="198">
        <v>28</v>
      </c>
      <c r="G13" s="673"/>
      <c r="H13" s="674"/>
      <c r="I13" s="177">
        <f t="shared" si="0"/>
        <v>0</v>
      </c>
      <c r="J13" s="92"/>
    </row>
    <row r="14" spans="1:10" ht="15.65" customHeight="1">
      <c r="A14" s="91"/>
      <c r="B14" s="80" t="s">
        <v>13</v>
      </c>
      <c r="C14" s="47" t="s">
        <v>652</v>
      </c>
      <c r="D14" s="380" t="s">
        <v>651</v>
      </c>
      <c r="E14" s="41" t="s">
        <v>648</v>
      </c>
      <c r="F14" s="198">
        <f>71.6*2.75</f>
        <v>196.89999999999998</v>
      </c>
      <c r="G14" s="673"/>
      <c r="H14" s="674"/>
      <c r="I14" s="177">
        <f t="shared" si="0"/>
        <v>0</v>
      </c>
      <c r="J14" s="92"/>
    </row>
    <row r="15" spans="1:10" ht="15.65" customHeight="1">
      <c r="A15" s="91"/>
      <c r="B15" s="80" t="s">
        <v>13</v>
      </c>
      <c r="C15" s="47" t="s">
        <v>652</v>
      </c>
      <c r="D15" s="380" t="s">
        <v>653</v>
      </c>
      <c r="E15" s="41" t="s">
        <v>648</v>
      </c>
      <c r="F15" s="198">
        <f>71.6*2.75</f>
        <v>196.89999999999998</v>
      </c>
      <c r="G15" s="673"/>
      <c r="H15" s="674"/>
      <c r="I15" s="177">
        <f t="shared" si="0"/>
        <v>0</v>
      </c>
      <c r="J15" s="92"/>
    </row>
    <row r="16" spans="1:10" ht="15.65" customHeight="1">
      <c r="A16" s="91"/>
      <c r="B16" s="80" t="s">
        <v>13</v>
      </c>
      <c r="C16" s="47" t="s">
        <v>654</v>
      </c>
      <c r="D16" s="380" t="s">
        <v>49</v>
      </c>
      <c r="E16" s="41" t="s">
        <v>655</v>
      </c>
      <c r="F16" s="198">
        <f t="shared" ref="F16:F22" si="1">55.6*2.75</f>
        <v>152.9</v>
      </c>
      <c r="G16" s="673"/>
      <c r="H16" s="674"/>
      <c r="I16" s="177">
        <f t="shared" si="0"/>
        <v>0</v>
      </c>
      <c r="J16" s="92"/>
    </row>
    <row r="17" spans="1:10" ht="15.65" customHeight="1">
      <c r="A17" s="91"/>
      <c r="B17" s="80" t="s">
        <v>13</v>
      </c>
      <c r="C17" s="47" t="s">
        <v>656</v>
      </c>
      <c r="D17" s="380" t="s">
        <v>49</v>
      </c>
      <c r="E17" s="41" t="s">
        <v>655</v>
      </c>
      <c r="F17" s="198">
        <f t="shared" si="1"/>
        <v>152.9</v>
      </c>
      <c r="G17" s="673"/>
      <c r="H17" s="674"/>
      <c r="I17" s="177">
        <f t="shared" si="0"/>
        <v>0</v>
      </c>
      <c r="J17" s="92"/>
    </row>
    <row r="18" spans="1:10" ht="15.65" customHeight="1">
      <c r="A18" s="91"/>
      <c r="B18" s="80" t="s">
        <v>13</v>
      </c>
      <c r="C18" s="47" t="s">
        <v>654</v>
      </c>
      <c r="D18" s="380" t="s">
        <v>54</v>
      </c>
      <c r="E18" s="41" t="s">
        <v>655</v>
      </c>
      <c r="F18" s="198">
        <f t="shared" si="1"/>
        <v>152.9</v>
      </c>
      <c r="G18" s="673"/>
      <c r="H18" s="674"/>
      <c r="I18" s="177">
        <f t="shared" si="0"/>
        <v>0</v>
      </c>
      <c r="J18" s="123"/>
    </row>
    <row r="19" spans="1:10" ht="15.65" customHeight="1">
      <c r="A19" s="91"/>
      <c r="B19" s="80" t="s">
        <v>13</v>
      </c>
      <c r="C19" s="47" t="s">
        <v>656</v>
      </c>
      <c r="D19" s="380" t="s">
        <v>54</v>
      </c>
      <c r="E19" s="41" t="s">
        <v>655</v>
      </c>
      <c r="F19" s="198">
        <f t="shared" si="1"/>
        <v>152.9</v>
      </c>
      <c r="G19" s="673"/>
      <c r="H19" s="674"/>
      <c r="I19" s="177">
        <f t="shared" si="0"/>
        <v>0</v>
      </c>
      <c r="J19" s="106"/>
    </row>
    <row r="20" spans="1:10" ht="15.65" customHeight="1">
      <c r="A20" s="91"/>
      <c r="B20" s="80" t="s">
        <v>13</v>
      </c>
      <c r="C20" s="47" t="s">
        <v>654</v>
      </c>
      <c r="D20" s="380" t="s">
        <v>86</v>
      </c>
      <c r="E20" s="41" t="s">
        <v>655</v>
      </c>
      <c r="F20" s="198">
        <f t="shared" si="1"/>
        <v>152.9</v>
      </c>
      <c r="G20" s="673"/>
      <c r="H20" s="674"/>
      <c r="I20" s="177">
        <f t="shared" si="0"/>
        <v>0</v>
      </c>
      <c r="J20" s="106"/>
    </row>
    <row r="21" spans="1:10" ht="15.65" customHeight="1">
      <c r="A21" s="91"/>
      <c r="B21" s="80" t="s">
        <v>13</v>
      </c>
      <c r="C21" s="47" t="s">
        <v>656</v>
      </c>
      <c r="D21" s="380" t="s">
        <v>657</v>
      </c>
      <c r="E21" s="41" t="s">
        <v>655</v>
      </c>
      <c r="F21" s="198">
        <f t="shared" si="1"/>
        <v>152.9</v>
      </c>
      <c r="G21" s="673"/>
      <c r="H21" s="674"/>
      <c r="I21" s="177">
        <f t="shared" si="0"/>
        <v>0</v>
      </c>
    </row>
    <row r="22" spans="1:10" ht="15.65" customHeight="1">
      <c r="A22" s="91"/>
      <c r="B22" s="80" t="s">
        <v>13</v>
      </c>
      <c r="C22" s="47" t="s">
        <v>654</v>
      </c>
      <c r="D22" s="380" t="s">
        <v>657</v>
      </c>
      <c r="E22" s="41" t="s">
        <v>655</v>
      </c>
      <c r="F22" s="198">
        <f t="shared" si="1"/>
        <v>152.9</v>
      </c>
      <c r="G22" s="673"/>
      <c r="H22" s="674"/>
      <c r="I22" s="177">
        <f t="shared" si="0"/>
        <v>0</v>
      </c>
    </row>
    <row r="23" spans="1:10">
      <c r="A23" s="91"/>
      <c r="B23" s="93"/>
      <c r="D23" s="387"/>
      <c r="F23" s="201"/>
      <c r="G23" s="675"/>
      <c r="H23" s="642"/>
      <c r="I23" s="676"/>
    </row>
    <row r="24" spans="1:10" ht="15" customHeight="1">
      <c r="A24" s="91"/>
      <c r="B24" s="93"/>
      <c r="C24" s="644"/>
      <c r="D24" s="677"/>
      <c r="E24" s="873" t="s">
        <v>125</v>
      </c>
      <c r="F24" s="868">
        <f>SUM(F10:F23)</f>
        <v>1782.0000000000002</v>
      </c>
      <c r="G24" s="678"/>
      <c r="H24" s="870">
        <f>I24/12</f>
        <v>0</v>
      </c>
      <c r="I24" s="870">
        <f>SUM(I10:I22)</f>
        <v>0</v>
      </c>
    </row>
    <row r="25" spans="1:10" ht="15.75" customHeight="1">
      <c r="A25" s="91"/>
      <c r="B25" s="390"/>
      <c r="C25" s="644"/>
      <c r="D25" s="677"/>
      <c r="E25" s="867"/>
      <c r="F25" s="869"/>
      <c r="G25" s="679"/>
      <c r="H25" s="871"/>
      <c r="I25" s="871"/>
    </row>
    <row r="26" spans="1:10" ht="15.5">
      <c r="A26" s="91"/>
      <c r="B26" s="391"/>
      <c r="C26" s="680"/>
      <c r="D26" s="681"/>
      <c r="E26" s="118"/>
      <c r="F26" s="212"/>
      <c r="G26" s="682"/>
      <c r="H26" s="683"/>
      <c r="I26" s="684"/>
    </row>
    <row r="27" spans="1:10" ht="16" thickBot="1">
      <c r="A27" s="91"/>
      <c r="C27" s="644"/>
      <c r="D27" s="677"/>
      <c r="E27" s="123"/>
      <c r="G27" s="679"/>
      <c r="H27" s="175"/>
      <c r="I27" s="94"/>
    </row>
    <row r="28" spans="1:10" ht="23.5" thickBot="1">
      <c r="A28" s="855" t="s">
        <v>658</v>
      </c>
      <c r="B28" s="856"/>
      <c r="C28" s="856"/>
      <c r="D28" s="856"/>
      <c r="E28" s="856"/>
      <c r="F28" s="856"/>
      <c r="G28" s="856"/>
      <c r="H28" s="856"/>
      <c r="I28" s="857"/>
    </row>
    <row r="29" spans="1:10" ht="15.5">
      <c r="C29" s="644"/>
      <c r="D29" s="677"/>
      <c r="E29" s="123"/>
      <c r="G29" s="679"/>
      <c r="H29" s="175"/>
      <c r="I29" s="94"/>
      <c r="J29" s="92"/>
    </row>
    <row r="30" spans="1:10" ht="18">
      <c r="B30" s="106"/>
      <c r="C30" s="106"/>
      <c r="D30" s="106"/>
      <c r="E30" s="670" t="s">
        <v>659</v>
      </c>
      <c r="F30" s="106"/>
      <c r="G30" s="106"/>
      <c r="H30" s="375"/>
      <c r="I30" s="106"/>
      <c r="J30" s="92"/>
    </row>
    <row r="31" spans="1:10" ht="18">
      <c r="B31" s="106"/>
      <c r="C31" s="106"/>
      <c r="D31" s="106"/>
      <c r="E31" s="106"/>
      <c r="F31" s="106"/>
      <c r="G31" s="106"/>
      <c r="H31" s="375"/>
      <c r="I31" s="106"/>
      <c r="J31" s="92"/>
    </row>
    <row r="32" spans="1:10" ht="18.5">
      <c r="B32" s="108"/>
      <c r="C32" s="110" t="s">
        <v>352</v>
      </c>
      <c r="D32" s="259" t="s">
        <v>43</v>
      </c>
      <c r="E32" s="109" t="s">
        <v>374</v>
      </c>
      <c r="F32" s="377" t="s">
        <v>130</v>
      </c>
      <c r="G32" s="671" t="s">
        <v>510</v>
      </c>
      <c r="H32" s="109" t="s">
        <v>11</v>
      </c>
      <c r="I32" s="672" t="s">
        <v>12</v>
      </c>
    </row>
    <row r="33" spans="1:10">
      <c r="B33" s="80" t="s">
        <v>13</v>
      </c>
      <c r="C33" s="47" t="s">
        <v>660</v>
      </c>
      <c r="D33" s="380" t="s">
        <v>661</v>
      </c>
      <c r="E33" s="41" t="s">
        <v>662</v>
      </c>
      <c r="F33" s="198">
        <v>1</v>
      </c>
      <c r="G33" s="673"/>
      <c r="H33" s="674"/>
      <c r="I33" s="177">
        <f>H33*2</f>
        <v>0</v>
      </c>
    </row>
    <row r="34" spans="1:10">
      <c r="B34" s="80" t="s">
        <v>13</v>
      </c>
      <c r="C34" s="47" t="s">
        <v>663</v>
      </c>
      <c r="D34" s="380" t="s">
        <v>661</v>
      </c>
      <c r="E34" s="41" t="s">
        <v>662</v>
      </c>
      <c r="F34" s="198">
        <v>6</v>
      </c>
      <c r="G34" s="673"/>
      <c r="H34" s="674"/>
      <c r="I34" s="177">
        <f t="shared" ref="I34:I44" si="2">H34*2</f>
        <v>0</v>
      </c>
    </row>
    <row r="35" spans="1:10">
      <c r="B35" s="80" t="s">
        <v>13</v>
      </c>
      <c r="C35" s="47" t="s">
        <v>87</v>
      </c>
      <c r="D35" s="380" t="s">
        <v>49</v>
      </c>
      <c r="E35" s="41" t="s">
        <v>648</v>
      </c>
      <c r="F35" s="198">
        <v>47</v>
      </c>
      <c r="G35" s="673"/>
      <c r="H35" s="674"/>
      <c r="I35" s="177">
        <f t="shared" si="2"/>
        <v>0</v>
      </c>
    </row>
    <row r="36" spans="1:10">
      <c r="B36" s="80" t="s">
        <v>13</v>
      </c>
      <c r="C36" s="47" t="s">
        <v>87</v>
      </c>
      <c r="D36" s="380" t="s">
        <v>54</v>
      </c>
      <c r="E36" s="41" t="s">
        <v>648</v>
      </c>
      <c r="F36" s="198">
        <v>9</v>
      </c>
      <c r="G36" s="673"/>
      <c r="H36" s="674"/>
      <c r="I36" s="177">
        <f t="shared" si="2"/>
        <v>0</v>
      </c>
    </row>
    <row r="37" spans="1:10">
      <c r="B37" s="80" t="s">
        <v>13</v>
      </c>
      <c r="C37" s="47" t="s">
        <v>87</v>
      </c>
      <c r="D37" s="380" t="s">
        <v>86</v>
      </c>
      <c r="E37" s="41" t="s">
        <v>648</v>
      </c>
      <c r="F37" s="198">
        <v>9</v>
      </c>
      <c r="G37" s="673"/>
      <c r="H37" s="674"/>
      <c r="I37" s="177">
        <f t="shared" si="2"/>
        <v>0</v>
      </c>
    </row>
    <row r="38" spans="1:10">
      <c r="B38" s="80" t="s">
        <v>13</v>
      </c>
      <c r="C38" s="47" t="s">
        <v>87</v>
      </c>
      <c r="D38" s="380" t="s">
        <v>657</v>
      </c>
      <c r="E38" s="41" t="s">
        <v>648</v>
      </c>
      <c r="F38" s="198">
        <v>9</v>
      </c>
      <c r="G38" s="673"/>
      <c r="H38" s="674"/>
      <c r="I38" s="177">
        <f t="shared" si="2"/>
        <v>0</v>
      </c>
    </row>
    <row r="39" spans="1:10">
      <c r="B39" s="80" t="s">
        <v>13</v>
      </c>
      <c r="C39" s="47" t="s">
        <v>87</v>
      </c>
      <c r="D39" s="380" t="s">
        <v>649</v>
      </c>
      <c r="E39" s="41" t="s">
        <v>648</v>
      </c>
      <c r="F39" s="198">
        <v>9</v>
      </c>
      <c r="G39" s="673"/>
      <c r="H39" s="674"/>
      <c r="I39" s="177">
        <f t="shared" si="2"/>
        <v>0</v>
      </c>
    </row>
    <row r="40" spans="1:10">
      <c r="B40" s="80" t="s">
        <v>13</v>
      </c>
      <c r="C40" s="47" t="s">
        <v>87</v>
      </c>
      <c r="D40" s="380" t="s">
        <v>651</v>
      </c>
      <c r="E40" s="41" t="s">
        <v>648</v>
      </c>
      <c r="F40" s="198">
        <v>9</v>
      </c>
      <c r="G40" s="673"/>
      <c r="H40" s="674"/>
      <c r="I40" s="177">
        <f t="shared" si="2"/>
        <v>0</v>
      </c>
    </row>
    <row r="41" spans="1:10">
      <c r="B41" s="80" t="s">
        <v>13</v>
      </c>
      <c r="C41" s="47" t="s">
        <v>87</v>
      </c>
      <c r="D41" s="380" t="s">
        <v>664</v>
      </c>
      <c r="E41" s="41" t="s">
        <v>648</v>
      </c>
      <c r="F41" s="198">
        <v>9</v>
      </c>
      <c r="G41" s="673"/>
      <c r="H41" s="674"/>
      <c r="I41" s="177">
        <f t="shared" si="2"/>
        <v>0</v>
      </c>
    </row>
    <row r="42" spans="1:10">
      <c r="B42" s="80" t="s">
        <v>13</v>
      </c>
      <c r="C42" s="47" t="s">
        <v>87</v>
      </c>
      <c r="D42" s="380" t="s">
        <v>665</v>
      </c>
      <c r="E42" s="41" t="s">
        <v>648</v>
      </c>
      <c r="F42" s="198">
        <v>9</v>
      </c>
      <c r="G42" s="673"/>
      <c r="H42" s="674"/>
      <c r="I42" s="177">
        <f t="shared" si="2"/>
        <v>0</v>
      </c>
    </row>
    <row r="43" spans="1:10">
      <c r="B43" s="80" t="s">
        <v>13</v>
      </c>
      <c r="C43" s="47" t="s">
        <v>87</v>
      </c>
      <c r="D43" s="380" t="s">
        <v>653</v>
      </c>
      <c r="E43" s="41" t="s">
        <v>648</v>
      </c>
      <c r="F43" s="198">
        <v>9</v>
      </c>
      <c r="G43" s="673"/>
      <c r="H43" s="674"/>
      <c r="I43" s="177">
        <f t="shared" si="2"/>
        <v>0</v>
      </c>
    </row>
    <row r="44" spans="1:10">
      <c r="B44" s="80" t="s">
        <v>13</v>
      </c>
      <c r="C44" s="47" t="s">
        <v>72</v>
      </c>
      <c r="D44" s="380" t="s">
        <v>49</v>
      </c>
      <c r="E44" s="41" t="s">
        <v>655</v>
      </c>
      <c r="F44" s="198">
        <v>22</v>
      </c>
      <c r="G44" s="673"/>
      <c r="H44" s="674"/>
      <c r="I44" s="177">
        <f t="shared" si="2"/>
        <v>0</v>
      </c>
    </row>
    <row r="45" spans="1:10" ht="12.5" customHeight="1">
      <c r="B45" s="390"/>
      <c r="C45" s="644"/>
      <c r="D45" s="677"/>
      <c r="E45" s="123"/>
      <c r="G45" s="679"/>
      <c r="H45" s="175"/>
      <c r="I45" s="685"/>
      <c r="J45" s="123"/>
    </row>
    <row r="46" spans="1:10" ht="15" customHeight="1">
      <c r="B46" s="93"/>
      <c r="C46" s="644"/>
      <c r="D46" s="677"/>
      <c r="E46" s="867" t="s">
        <v>127</v>
      </c>
      <c r="F46" s="868">
        <f>SUM(F33:F45)</f>
        <v>148</v>
      </c>
      <c r="G46" s="678"/>
      <c r="H46" s="870">
        <f>I46/12</f>
        <v>0</v>
      </c>
      <c r="I46" s="870">
        <f>SUM(I33:I44)</f>
        <v>0</v>
      </c>
      <c r="J46" s="106"/>
    </row>
    <row r="47" spans="1:10" ht="15" customHeight="1">
      <c r="B47" s="390"/>
      <c r="C47" s="644"/>
      <c r="D47" s="677"/>
      <c r="E47" s="867"/>
      <c r="F47" s="869"/>
      <c r="G47" s="679"/>
      <c r="H47" s="871"/>
      <c r="I47" s="871"/>
    </row>
    <row r="48" spans="1:10" ht="10" customHeight="1">
      <c r="A48" s="91"/>
      <c r="B48" s="391"/>
      <c r="C48" s="680"/>
      <c r="D48" s="681"/>
      <c r="E48" s="118"/>
      <c r="F48" s="212"/>
      <c r="G48" s="682"/>
      <c r="H48" s="683"/>
      <c r="I48" s="684"/>
    </row>
    <row r="49" spans="1:10" ht="15.5">
      <c r="A49" s="91"/>
      <c r="C49" s="644"/>
      <c r="D49" s="677"/>
      <c r="E49" s="123"/>
      <c r="G49" s="679"/>
      <c r="H49" s="175"/>
      <c r="I49" s="94"/>
    </row>
    <row r="50" spans="1:10" ht="15.5">
      <c r="A50" s="91"/>
      <c r="C50" s="644"/>
      <c r="D50" s="677"/>
      <c r="E50" s="123"/>
      <c r="G50" s="679"/>
      <c r="H50" s="175"/>
      <c r="I50" s="94"/>
    </row>
    <row r="51" spans="1:10" ht="15.5">
      <c r="A51" s="91"/>
      <c r="C51" s="644"/>
      <c r="D51" s="677"/>
      <c r="E51" s="123"/>
      <c r="G51" s="679"/>
      <c r="H51" s="175"/>
      <c r="I51" s="94"/>
    </row>
    <row r="52" spans="1:10" ht="18">
      <c r="A52" s="91"/>
      <c r="B52" s="106"/>
      <c r="C52" s="106"/>
      <c r="D52" s="106"/>
      <c r="E52" s="686" t="s">
        <v>666</v>
      </c>
      <c r="F52" s="106"/>
      <c r="G52" s="106"/>
      <c r="H52" s="375"/>
      <c r="I52" s="106"/>
      <c r="J52" s="92"/>
    </row>
    <row r="53" spans="1:10" ht="18">
      <c r="A53" s="91"/>
      <c r="B53" s="106"/>
      <c r="C53" s="106"/>
      <c r="D53" s="106"/>
      <c r="E53" s="106"/>
      <c r="F53" s="106"/>
      <c r="G53" s="106"/>
      <c r="H53" s="375"/>
      <c r="I53" s="106"/>
      <c r="J53" s="92"/>
    </row>
    <row r="54" spans="1:10" ht="18.5">
      <c r="A54" s="91"/>
      <c r="B54" s="108"/>
      <c r="C54" s="110" t="s">
        <v>352</v>
      </c>
      <c r="D54" s="259" t="s">
        <v>43</v>
      </c>
      <c r="E54" s="109" t="s">
        <v>374</v>
      </c>
      <c r="F54" s="377" t="s">
        <v>130</v>
      </c>
      <c r="G54" s="671" t="s">
        <v>510</v>
      </c>
      <c r="H54" s="109" t="s">
        <v>11</v>
      </c>
      <c r="I54" s="672" t="s">
        <v>12</v>
      </c>
      <c r="J54" s="92"/>
    </row>
    <row r="55" spans="1:10" ht="15.65" customHeight="1">
      <c r="A55" s="91"/>
      <c r="B55" s="80" t="s">
        <v>13</v>
      </c>
      <c r="C55" s="47" t="s">
        <v>667</v>
      </c>
      <c r="D55" s="380" t="s">
        <v>651</v>
      </c>
      <c r="E55" s="41" t="s">
        <v>648</v>
      </c>
      <c r="F55" s="198">
        <v>102</v>
      </c>
      <c r="G55" s="673"/>
      <c r="H55" s="674"/>
      <c r="I55" s="177">
        <f>H55*2</f>
        <v>0</v>
      </c>
    </row>
    <row r="56" spans="1:10" ht="15.65" customHeight="1">
      <c r="A56" s="91"/>
      <c r="B56" s="80" t="s">
        <v>13</v>
      </c>
      <c r="C56" s="47" t="s">
        <v>668</v>
      </c>
      <c r="D56" s="380" t="s">
        <v>651</v>
      </c>
      <c r="E56" s="41" t="s">
        <v>648</v>
      </c>
      <c r="F56" s="198">
        <v>70.099999999999994</v>
      </c>
      <c r="G56" s="673"/>
      <c r="H56" s="674"/>
      <c r="I56" s="177">
        <f t="shared" ref="I56:I65" si="3">H56*2</f>
        <v>0</v>
      </c>
      <c r="J56" s="123"/>
    </row>
    <row r="57" spans="1:10" ht="15.65" customHeight="1">
      <c r="A57" s="91"/>
      <c r="B57" s="80" t="s">
        <v>13</v>
      </c>
      <c r="C57" s="47" t="s">
        <v>669</v>
      </c>
      <c r="D57" s="380" t="s">
        <v>649</v>
      </c>
      <c r="E57" s="41" t="s">
        <v>648</v>
      </c>
      <c r="F57" s="198">
        <v>22</v>
      </c>
      <c r="G57" s="673"/>
      <c r="H57" s="674"/>
      <c r="I57" s="177">
        <f t="shared" si="3"/>
        <v>0</v>
      </c>
      <c r="J57" s="106"/>
    </row>
    <row r="58" spans="1:10" ht="15.65" customHeight="1">
      <c r="A58" s="91"/>
      <c r="B58" s="80" t="s">
        <v>13</v>
      </c>
      <c r="C58" s="47" t="s">
        <v>668</v>
      </c>
      <c r="D58" s="380" t="s">
        <v>653</v>
      </c>
      <c r="E58" s="41" t="s">
        <v>648</v>
      </c>
      <c r="F58" s="198">
        <f>4*2.5</f>
        <v>10</v>
      </c>
      <c r="G58" s="673"/>
      <c r="H58" s="674"/>
      <c r="I58" s="177">
        <f t="shared" si="3"/>
        <v>0</v>
      </c>
      <c r="J58" s="106"/>
    </row>
    <row r="59" spans="1:10" ht="15.65" customHeight="1">
      <c r="A59" s="91"/>
      <c r="B59" s="80" t="s">
        <v>13</v>
      </c>
      <c r="C59" s="47" t="s">
        <v>670</v>
      </c>
      <c r="D59" s="380" t="s">
        <v>49</v>
      </c>
      <c r="E59" s="41" t="s">
        <v>655</v>
      </c>
      <c r="F59" s="198">
        <v>22.5</v>
      </c>
      <c r="G59" s="673"/>
      <c r="H59" s="674"/>
      <c r="I59" s="177">
        <f t="shared" si="3"/>
        <v>0</v>
      </c>
    </row>
    <row r="60" spans="1:10" ht="15.65" customHeight="1">
      <c r="A60" s="91"/>
      <c r="B60" s="80" t="s">
        <v>13</v>
      </c>
      <c r="C60" s="47" t="s">
        <v>671</v>
      </c>
      <c r="D60" s="380" t="s">
        <v>49</v>
      </c>
      <c r="E60" s="41" t="s">
        <v>655</v>
      </c>
      <c r="F60" s="198">
        <v>34.049999999999997</v>
      </c>
      <c r="G60" s="673"/>
      <c r="H60" s="674"/>
      <c r="I60" s="177">
        <f t="shared" si="3"/>
        <v>0</v>
      </c>
    </row>
    <row r="61" spans="1:10" ht="15.65" customHeight="1">
      <c r="A61" s="91"/>
      <c r="B61" s="80" t="s">
        <v>13</v>
      </c>
      <c r="C61" s="47" t="s">
        <v>670</v>
      </c>
      <c r="D61" s="380" t="s">
        <v>54</v>
      </c>
      <c r="E61" s="41" t="s">
        <v>655</v>
      </c>
      <c r="F61" s="198">
        <v>29.6</v>
      </c>
      <c r="G61" s="673"/>
      <c r="H61" s="674"/>
      <c r="I61" s="177">
        <f t="shared" si="3"/>
        <v>0</v>
      </c>
    </row>
    <row r="62" spans="1:10" ht="15.65" customHeight="1">
      <c r="A62" s="91"/>
      <c r="B62" s="80" t="s">
        <v>13</v>
      </c>
      <c r="C62" s="47" t="s">
        <v>671</v>
      </c>
      <c r="D62" s="380" t="s">
        <v>54</v>
      </c>
      <c r="E62" s="41" t="s">
        <v>655</v>
      </c>
      <c r="F62" s="198">
        <v>60</v>
      </c>
      <c r="G62" s="673"/>
      <c r="H62" s="674"/>
      <c r="I62" s="177">
        <f t="shared" si="3"/>
        <v>0</v>
      </c>
      <c r="J62" s="92"/>
    </row>
    <row r="63" spans="1:10" ht="15.65" customHeight="1">
      <c r="A63" s="91"/>
      <c r="B63" s="80" t="s">
        <v>13</v>
      </c>
      <c r="C63" s="47" t="s">
        <v>671</v>
      </c>
      <c r="D63" s="380" t="s">
        <v>86</v>
      </c>
      <c r="E63" s="41" t="s">
        <v>655</v>
      </c>
      <c r="F63" s="198">
        <v>42.55</v>
      </c>
      <c r="G63" s="673"/>
      <c r="H63" s="674"/>
      <c r="I63" s="177">
        <f t="shared" si="3"/>
        <v>0</v>
      </c>
      <c r="J63" s="92"/>
    </row>
    <row r="64" spans="1:10" ht="15.65" customHeight="1">
      <c r="A64" s="91"/>
      <c r="B64" s="80" t="s">
        <v>13</v>
      </c>
      <c r="C64" s="47" t="s">
        <v>670</v>
      </c>
      <c r="D64" s="380" t="s">
        <v>657</v>
      </c>
      <c r="E64" s="41" t="s">
        <v>655</v>
      </c>
      <c r="F64" s="198">
        <v>1</v>
      </c>
      <c r="G64" s="673"/>
      <c r="H64" s="674"/>
      <c r="I64" s="177">
        <f t="shared" si="3"/>
        <v>0</v>
      </c>
      <c r="J64" s="92"/>
    </row>
    <row r="65" spans="1:9" ht="15.65" customHeight="1">
      <c r="A65" s="91"/>
      <c r="B65" s="80" t="s">
        <v>13</v>
      </c>
      <c r="C65" s="47" t="s">
        <v>671</v>
      </c>
      <c r="D65" s="380" t="s">
        <v>657</v>
      </c>
      <c r="E65" s="41" t="s">
        <v>655</v>
      </c>
      <c r="F65" s="198">
        <v>33</v>
      </c>
      <c r="G65" s="673"/>
      <c r="H65" s="674"/>
      <c r="I65" s="177">
        <f t="shared" si="3"/>
        <v>0</v>
      </c>
    </row>
    <row r="66" spans="1:9" ht="15.5">
      <c r="A66" s="91"/>
      <c r="B66" s="390"/>
      <c r="C66" s="644"/>
      <c r="D66" s="677"/>
      <c r="E66" s="123"/>
      <c r="G66" s="679"/>
      <c r="H66" s="175"/>
      <c r="I66" s="685"/>
    </row>
    <row r="67" spans="1:9" ht="15" customHeight="1">
      <c r="A67" s="91"/>
      <c r="B67" s="93"/>
      <c r="C67" s="644"/>
      <c r="D67" s="677"/>
      <c r="E67" s="867" t="s">
        <v>127</v>
      </c>
      <c r="F67" s="868">
        <f>SUM(F55:F66)</f>
        <v>426.8</v>
      </c>
      <c r="G67" s="678"/>
      <c r="H67" s="870">
        <f>I67/12</f>
        <v>0</v>
      </c>
      <c r="I67" s="870">
        <f>SUM(I55:I65)</f>
        <v>0</v>
      </c>
    </row>
    <row r="68" spans="1:9" ht="15.5">
      <c r="A68" s="91"/>
      <c r="B68" s="390"/>
      <c r="C68" s="644"/>
      <c r="D68" s="677"/>
      <c r="E68" s="867"/>
      <c r="F68" s="869"/>
      <c r="G68" s="679"/>
      <c r="H68" s="871"/>
      <c r="I68" s="871"/>
    </row>
    <row r="69" spans="1:9">
      <c r="B69" s="391"/>
      <c r="C69" s="74"/>
      <c r="D69" s="687"/>
      <c r="E69" s="69"/>
      <c r="F69" s="212"/>
      <c r="G69" s="269"/>
      <c r="H69" s="688"/>
      <c r="I69" s="689"/>
    </row>
    <row r="71" spans="1:9" ht="39" customHeight="1">
      <c r="E71" s="864" t="s">
        <v>672</v>
      </c>
      <c r="F71" s="864"/>
      <c r="G71" s="638"/>
      <c r="H71" s="667">
        <f>SUM(H24,H46,H67)</f>
        <v>0</v>
      </c>
      <c r="I71" s="668">
        <f>SUM(I24,I46,I67)</f>
        <v>0</v>
      </c>
    </row>
  </sheetData>
  <mergeCells count="16">
    <mergeCell ref="A4:I4"/>
    <mergeCell ref="A5:I5"/>
    <mergeCell ref="E24:E25"/>
    <mergeCell ref="F24:F25"/>
    <mergeCell ref="H24:H25"/>
    <mergeCell ref="I24:I25"/>
    <mergeCell ref="E71:F71"/>
    <mergeCell ref="A28:I28"/>
    <mergeCell ref="E46:E47"/>
    <mergeCell ref="F46:F47"/>
    <mergeCell ref="H46:H47"/>
    <mergeCell ref="I46:I47"/>
    <mergeCell ref="E67:E68"/>
    <mergeCell ref="F67:F68"/>
    <mergeCell ref="H67:H68"/>
    <mergeCell ref="I67:I6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3F35-62E6-4516-8CA1-14F3EF572A5D}">
  <dimension ref="A1:I140"/>
  <sheetViews>
    <sheetView topLeftCell="A107" workbookViewId="0">
      <selection activeCell="M124" sqref="M124"/>
    </sheetView>
  </sheetViews>
  <sheetFormatPr baseColWidth="10" defaultColWidth="11.453125" defaultRowHeight="12.5"/>
  <cols>
    <col min="1" max="1" width="2.26953125" style="28" customWidth="1"/>
    <col min="2" max="2" width="28.7265625" style="28" customWidth="1"/>
    <col min="3" max="3" width="17.453125" style="28" customWidth="1"/>
    <col min="4" max="4" width="18.453125" style="28" bestFit="1" customWidth="1"/>
    <col min="5" max="5" width="16.90625" style="143" bestFit="1" customWidth="1"/>
    <col min="6" max="6" width="15.1796875" style="143" bestFit="1" customWidth="1"/>
    <col min="7" max="7" width="13.6328125" style="28" bestFit="1" customWidth="1"/>
    <col min="8" max="16384" width="11.453125" style="28"/>
  </cols>
  <sheetData>
    <row r="1" spans="1:6" ht="89.5" customHeight="1">
      <c r="A1" s="887" t="s">
        <v>789</v>
      </c>
      <c r="B1" s="888"/>
      <c r="C1" s="888"/>
      <c r="D1" s="888"/>
      <c r="E1" s="888"/>
      <c r="F1" s="889"/>
    </row>
    <row r="2" spans="1:6" ht="198.5" customHeight="1">
      <c r="A2" s="874"/>
      <c r="B2" s="874"/>
      <c r="C2" s="874"/>
      <c r="D2" s="874"/>
      <c r="E2" s="874"/>
      <c r="F2" s="874"/>
    </row>
    <row r="3" spans="1:6" ht="18">
      <c r="A3" s="848" t="s">
        <v>497</v>
      </c>
      <c r="B3" s="848"/>
      <c r="C3" s="848"/>
      <c r="D3" s="848"/>
      <c r="E3" s="848"/>
      <c r="F3" s="848"/>
    </row>
    <row r="4" spans="1:6" ht="10" customHeight="1">
      <c r="A4" s="30"/>
      <c r="B4" s="30"/>
      <c r="C4" s="30"/>
      <c r="D4" s="30"/>
      <c r="E4" s="31"/>
      <c r="F4" s="32"/>
    </row>
    <row r="5" spans="1:6" ht="31">
      <c r="A5" s="33"/>
      <c r="B5" s="34" t="s">
        <v>8</v>
      </c>
      <c r="C5" s="35" t="s">
        <v>9</v>
      </c>
      <c r="D5" s="36" t="s">
        <v>10</v>
      </c>
      <c r="E5" s="37" t="s">
        <v>11</v>
      </c>
      <c r="F5" s="38" t="s">
        <v>12</v>
      </c>
    </row>
    <row r="6" spans="1:6" ht="15.5">
      <c r="A6" s="39" t="s">
        <v>13</v>
      </c>
      <c r="B6" s="40" t="s">
        <v>14</v>
      </c>
      <c r="C6" s="41" t="s">
        <v>15</v>
      </c>
      <c r="D6" s="42">
        <f>1.9+9.7+10.9</f>
        <v>22.5</v>
      </c>
      <c r="E6" s="43"/>
      <c r="F6" s="44">
        <f>E6*12</f>
        <v>0</v>
      </c>
    </row>
    <row r="7" spans="1:6" ht="15.5">
      <c r="A7" s="39" t="s">
        <v>13</v>
      </c>
      <c r="B7" s="40" t="s">
        <v>16</v>
      </c>
      <c r="C7" s="41" t="s">
        <v>17</v>
      </c>
      <c r="D7" s="42">
        <v>20.9</v>
      </c>
      <c r="E7" s="43"/>
      <c r="F7" s="44">
        <f t="shared" ref="F7:F16" si="0">E7*12</f>
        <v>0</v>
      </c>
    </row>
    <row r="8" spans="1:6" ht="15.5">
      <c r="A8" s="39" t="s">
        <v>13</v>
      </c>
      <c r="B8" s="40" t="s">
        <v>18</v>
      </c>
      <c r="C8" s="41" t="s">
        <v>19</v>
      </c>
      <c r="D8" s="42">
        <v>7.7</v>
      </c>
      <c r="E8" s="43"/>
      <c r="F8" s="44">
        <f t="shared" si="0"/>
        <v>0</v>
      </c>
    </row>
    <row r="9" spans="1:6" ht="15.5">
      <c r="A9" s="39" t="s">
        <v>13</v>
      </c>
      <c r="B9" s="40" t="s">
        <v>20</v>
      </c>
      <c r="C9" s="41" t="s">
        <v>15</v>
      </c>
      <c r="D9" s="45">
        <v>34.299999999999997</v>
      </c>
      <c r="E9" s="43"/>
      <c r="F9" s="44">
        <f t="shared" si="0"/>
        <v>0</v>
      </c>
    </row>
    <row r="10" spans="1:6" ht="15.5">
      <c r="A10" s="39" t="s">
        <v>13</v>
      </c>
      <c r="B10" s="40" t="s">
        <v>20</v>
      </c>
      <c r="C10" s="41" t="s">
        <v>21</v>
      </c>
      <c r="D10" s="45">
        <v>4</v>
      </c>
      <c r="E10" s="43"/>
      <c r="F10" s="44">
        <f t="shared" si="0"/>
        <v>0</v>
      </c>
    </row>
    <row r="11" spans="1:6" ht="15.5">
      <c r="A11" s="39" t="s">
        <v>13</v>
      </c>
      <c r="B11" s="40" t="s">
        <v>22</v>
      </c>
      <c r="C11" s="41" t="s">
        <v>23</v>
      </c>
      <c r="D11" s="42">
        <v>24.1</v>
      </c>
      <c r="E11" s="43"/>
      <c r="F11" s="44">
        <f t="shared" si="0"/>
        <v>0</v>
      </c>
    </row>
    <row r="12" spans="1:6" ht="15.5">
      <c r="A12" s="39" t="s">
        <v>13</v>
      </c>
      <c r="B12" s="40" t="s">
        <v>24</v>
      </c>
      <c r="C12" s="41" t="s">
        <v>23</v>
      </c>
      <c r="D12" s="42">
        <v>7.55</v>
      </c>
      <c r="E12" s="43"/>
      <c r="F12" s="44">
        <f t="shared" si="0"/>
        <v>0</v>
      </c>
    </row>
    <row r="13" spans="1:6" ht="15.5">
      <c r="A13" s="39" t="s">
        <v>13</v>
      </c>
      <c r="B13" s="40" t="s">
        <v>25</v>
      </c>
      <c r="C13" s="41" t="s">
        <v>15</v>
      </c>
      <c r="D13" s="46">
        <v>14.05</v>
      </c>
      <c r="E13" s="43"/>
      <c r="F13" s="44">
        <f t="shared" si="0"/>
        <v>0</v>
      </c>
    </row>
    <row r="14" spans="1:6" ht="15.5">
      <c r="A14" s="39" t="s">
        <v>13</v>
      </c>
      <c r="B14" s="40" t="s">
        <v>26</v>
      </c>
      <c r="C14" s="41" t="s">
        <v>15</v>
      </c>
      <c r="D14" s="42">
        <v>73.3</v>
      </c>
      <c r="E14" s="43"/>
      <c r="F14" s="44">
        <f t="shared" si="0"/>
        <v>0</v>
      </c>
    </row>
    <row r="15" spans="1:6" ht="17.25" customHeight="1">
      <c r="A15" s="39" t="s">
        <v>13</v>
      </c>
      <c r="B15" s="47" t="s">
        <v>27</v>
      </c>
      <c r="C15" s="48" t="s">
        <v>28</v>
      </c>
      <c r="D15" s="49">
        <v>5</v>
      </c>
      <c r="E15" s="50"/>
      <c r="F15" s="44">
        <f t="shared" si="0"/>
        <v>0</v>
      </c>
    </row>
    <row r="16" spans="1:6" ht="17.25" customHeight="1">
      <c r="A16" s="39" t="s">
        <v>13</v>
      </c>
      <c r="B16" s="47" t="s">
        <v>29</v>
      </c>
      <c r="C16" s="48" t="s">
        <v>30</v>
      </c>
      <c r="D16" s="49">
        <v>2.96</v>
      </c>
      <c r="E16" s="50"/>
      <c r="F16" s="44">
        <f t="shared" si="0"/>
        <v>0</v>
      </c>
    </row>
    <row r="17" spans="1:6" ht="15.5">
      <c r="A17" s="51"/>
      <c r="C17" s="52"/>
      <c r="D17" s="53"/>
      <c r="E17" s="31"/>
      <c r="F17" s="54"/>
    </row>
    <row r="18" spans="1:6" ht="15" customHeight="1">
      <c r="A18" s="51"/>
      <c r="B18" s="875" t="s">
        <v>385</v>
      </c>
      <c r="C18" s="875"/>
      <c r="D18" s="876">
        <f>SUM(D6:D16)</f>
        <v>216.35999999999999</v>
      </c>
      <c r="E18" s="880">
        <f>SUM(E6:E16)</f>
        <v>0</v>
      </c>
      <c r="F18" s="880">
        <f>SUM(F6:F16)</f>
        <v>0</v>
      </c>
    </row>
    <row r="19" spans="1:6" ht="15" customHeight="1">
      <c r="A19" s="51"/>
      <c r="B19" s="875"/>
      <c r="C19" s="875"/>
      <c r="D19" s="877"/>
      <c r="E19" s="880"/>
      <c r="F19" s="880"/>
    </row>
    <row r="20" spans="1:6" ht="15" customHeight="1">
      <c r="A20" s="55"/>
      <c r="B20" s="56"/>
      <c r="C20" s="56"/>
      <c r="D20" s="57"/>
      <c r="E20" s="58"/>
      <c r="F20" s="59"/>
    </row>
    <row r="21" spans="1:6" ht="15.5">
      <c r="A21" s="52"/>
      <c r="B21" s="60"/>
      <c r="C21" s="52"/>
      <c r="D21" s="61"/>
      <c r="E21" s="62"/>
      <c r="F21" s="63"/>
    </row>
    <row r="22" spans="1:6" ht="18">
      <c r="A22" s="848" t="s">
        <v>498</v>
      </c>
      <c r="B22" s="848"/>
      <c r="C22" s="848"/>
      <c r="D22" s="848"/>
      <c r="E22" s="848"/>
      <c r="F22" s="848"/>
    </row>
    <row r="23" spans="1:6" ht="10" customHeight="1">
      <c r="A23" s="30"/>
      <c r="B23" s="30"/>
      <c r="C23" s="30"/>
      <c r="D23" s="30"/>
      <c r="E23" s="31"/>
      <c r="F23" s="32"/>
    </row>
    <row r="24" spans="1:6" ht="31">
      <c r="A24" s="33"/>
      <c r="B24" s="34" t="s">
        <v>8</v>
      </c>
      <c r="C24" s="35" t="s">
        <v>9</v>
      </c>
      <c r="D24" s="64" t="s">
        <v>31</v>
      </c>
      <c r="E24" s="37" t="s">
        <v>11</v>
      </c>
      <c r="F24" s="38" t="s">
        <v>12</v>
      </c>
    </row>
    <row r="25" spans="1:6" ht="15.5">
      <c r="A25" s="39" t="s">
        <v>13</v>
      </c>
      <c r="B25" s="40" t="s">
        <v>14</v>
      </c>
      <c r="C25" s="41" t="s">
        <v>15</v>
      </c>
      <c r="D25" s="42">
        <f>2.05+11.25+6.9</f>
        <v>20.200000000000003</v>
      </c>
      <c r="E25" s="43"/>
      <c r="F25" s="44">
        <f>E25*12</f>
        <v>0</v>
      </c>
    </row>
    <row r="26" spans="1:6" ht="15.5">
      <c r="A26" s="39" t="s">
        <v>13</v>
      </c>
      <c r="B26" s="40" t="s">
        <v>16</v>
      </c>
      <c r="C26" s="41" t="s">
        <v>17</v>
      </c>
      <c r="D26" s="42">
        <v>8.73</v>
      </c>
      <c r="E26" s="43"/>
      <c r="F26" s="44">
        <f t="shared" ref="F26:F30" si="1">E26*12</f>
        <v>0</v>
      </c>
    </row>
    <row r="27" spans="1:6" ht="15.5">
      <c r="A27" s="39" t="s">
        <v>13</v>
      </c>
      <c r="B27" s="40" t="s">
        <v>18</v>
      </c>
      <c r="C27" s="41" t="s">
        <v>19</v>
      </c>
      <c r="D27" s="42">
        <v>4.6500000000000004</v>
      </c>
      <c r="E27" s="43"/>
      <c r="F27" s="44">
        <f t="shared" si="1"/>
        <v>0</v>
      </c>
    </row>
    <row r="28" spans="1:6" ht="15.5">
      <c r="A28" s="39" t="s">
        <v>13</v>
      </c>
      <c r="B28" s="40" t="s">
        <v>20</v>
      </c>
      <c r="C28" s="41" t="s">
        <v>23</v>
      </c>
      <c r="D28" s="45">
        <v>4</v>
      </c>
      <c r="E28" s="43"/>
      <c r="F28" s="44">
        <f t="shared" si="1"/>
        <v>0</v>
      </c>
    </row>
    <row r="29" spans="1:6" ht="15.5">
      <c r="A29" s="39" t="s">
        <v>13</v>
      </c>
      <c r="B29" s="40" t="s">
        <v>26</v>
      </c>
      <c r="C29" s="41" t="s">
        <v>23</v>
      </c>
      <c r="D29" s="42">
        <v>30.65</v>
      </c>
      <c r="E29" s="43"/>
      <c r="F29" s="44">
        <f t="shared" si="1"/>
        <v>0</v>
      </c>
    </row>
    <row r="30" spans="1:6" ht="15.5">
      <c r="A30" s="39" t="s">
        <v>13</v>
      </c>
      <c r="B30" s="40" t="s">
        <v>32</v>
      </c>
      <c r="C30" s="41" t="s">
        <v>33</v>
      </c>
      <c r="D30" s="42">
        <v>18</v>
      </c>
      <c r="E30" s="43"/>
      <c r="F30" s="44">
        <f t="shared" si="1"/>
        <v>0</v>
      </c>
    </row>
    <row r="31" spans="1:6" ht="12" customHeight="1">
      <c r="A31" s="51"/>
      <c r="B31" s="65"/>
      <c r="C31" s="52"/>
      <c r="D31" s="66"/>
      <c r="E31" s="31"/>
      <c r="F31" s="67"/>
    </row>
    <row r="32" spans="1:6" ht="15" customHeight="1">
      <c r="A32" s="51"/>
      <c r="B32" s="875" t="s">
        <v>34</v>
      </c>
      <c r="C32" s="875"/>
      <c r="D32" s="876">
        <f>SUM(D25:D30)</f>
        <v>86.23</v>
      </c>
      <c r="E32" s="878">
        <f>SUM(E25:E30)</f>
        <v>0</v>
      </c>
      <c r="F32" s="878">
        <f>SUM(F25:F30)</f>
        <v>0</v>
      </c>
    </row>
    <row r="33" spans="1:6" ht="15" customHeight="1">
      <c r="A33" s="51"/>
      <c r="B33" s="875"/>
      <c r="C33" s="875"/>
      <c r="D33" s="877"/>
      <c r="E33" s="879"/>
      <c r="F33" s="879"/>
    </row>
    <row r="34" spans="1:6" ht="9.5" customHeight="1">
      <c r="A34" s="55"/>
      <c r="B34" s="68"/>
      <c r="C34" s="69"/>
      <c r="D34" s="70"/>
      <c r="E34" s="71"/>
      <c r="F34" s="72"/>
    </row>
    <row r="35" spans="1:6" ht="15.5">
      <c r="A35" s="23"/>
      <c r="B35" s="22"/>
      <c r="C35" s="24"/>
      <c r="D35" s="25"/>
      <c r="E35" s="26"/>
      <c r="F35" s="27"/>
    </row>
    <row r="36" spans="1:6" ht="15.5">
      <c r="A36" s="52"/>
      <c r="B36" s="60"/>
      <c r="C36" s="52"/>
      <c r="D36" s="61"/>
      <c r="E36" s="62"/>
      <c r="F36" s="63"/>
    </row>
    <row r="37" spans="1:6" ht="18">
      <c r="A37" s="848" t="s">
        <v>499</v>
      </c>
      <c r="B37" s="848"/>
      <c r="C37" s="848"/>
      <c r="D37" s="848"/>
      <c r="E37" s="848"/>
      <c r="F37" s="848"/>
    </row>
    <row r="38" spans="1:6" ht="10" customHeight="1">
      <c r="A38" s="30"/>
      <c r="B38" s="30"/>
      <c r="C38" s="30"/>
      <c r="D38" s="30"/>
      <c r="E38" s="31"/>
      <c r="F38" s="32"/>
    </row>
    <row r="39" spans="1:6" ht="31">
      <c r="A39" s="33"/>
      <c r="B39" s="34" t="s">
        <v>8</v>
      </c>
      <c r="C39" s="35" t="s">
        <v>9</v>
      </c>
      <c r="D39" s="64" t="s">
        <v>31</v>
      </c>
      <c r="E39" s="37" t="s">
        <v>11</v>
      </c>
      <c r="F39" s="38" t="s">
        <v>12</v>
      </c>
    </row>
    <row r="40" spans="1:6" ht="15.5">
      <c r="A40" s="39" t="s">
        <v>13</v>
      </c>
      <c r="B40" s="40" t="s">
        <v>35</v>
      </c>
      <c r="C40" s="41" t="s">
        <v>15</v>
      </c>
      <c r="D40" s="42">
        <v>39</v>
      </c>
      <c r="E40" s="43"/>
      <c r="F40" s="44">
        <f>E40*12</f>
        <v>0</v>
      </c>
    </row>
    <row r="41" spans="1:6" ht="15.5">
      <c r="A41" s="39" t="s">
        <v>13</v>
      </c>
      <c r="B41" s="40" t="s">
        <v>16</v>
      </c>
      <c r="C41" s="41" t="s">
        <v>17</v>
      </c>
      <c r="D41" s="42">
        <v>50</v>
      </c>
      <c r="E41" s="43"/>
      <c r="F41" s="44">
        <f t="shared" ref="F41:F51" si="2">E41*12</f>
        <v>0</v>
      </c>
    </row>
    <row r="42" spans="1:6" ht="15.5">
      <c r="A42" s="39" t="s">
        <v>13</v>
      </c>
      <c r="B42" s="40" t="s">
        <v>18</v>
      </c>
      <c r="C42" s="41" t="s">
        <v>19</v>
      </c>
      <c r="D42" s="42">
        <v>7.7</v>
      </c>
      <c r="E42" s="43"/>
      <c r="F42" s="44">
        <f t="shared" si="2"/>
        <v>0</v>
      </c>
    </row>
    <row r="43" spans="1:6" ht="15.5">
      <c r="A43" s="39" t="s">
        <v>13</v>
      </c>
      <c r="B43" s="40" t="s">
        <v>20</v>
      </c>
      <c r="C43" s="41" t="s">
        <v>15</v>
      </c>
      <c r="D43" s="45">
        <v>29</v>
      </c>
      <c r="E43" s="43"/>
      <c r="F43" s="44">
        <f t="shared" si="2"/>
        <v>0</v>
      </c>
    </row>
    <row r="44" spans="1:6" ht="15.5">
      <c r="A44" s="39" t="s">
        <v>13</v>
      </c>
      <c r="B44" s="40" t="s">
        <v>20</v>
      </c>
      <c r="C44" s="41" t="s">
        <v>21</v>
      </c>
      <c r="D44" s="45">
        <v>4</v>
      </c>
      <c r="E44" s="43"/>
      <c r="F44" s="44">
        <f t="shared" si="2"/>
        <v>0</v>
      </c>
    </row>
    <row r="45" spans="1:6" ht="15.5">
      <c r="A45" s="39" t="s">
        <v>13</v>
      </c>
      <c r="B45" s="40" t="s">
        <v>36</v>
      </c>
      <c r="C45" s="41" t="s">
        <v>37</v>
      </c>
      <c r="D45" s="42">
        <v>19.5</v>
      </c>
      <c r="E45" s="43"/>
      <c r="F45" s="44">
        <f t="shared" si="2"/>
        <v>0</v>
      </c>
    </row>
    <row r="46" spans="1:6" ht="15.5">
      <c r="A46" s="39" t="s">
        <v>13</v>
      </c>
      <c r="B46" s="40" t="s">
        <v>22</v>
      </c>
      <c r="C46" s="41" t="s">
        <v>37</v>
      </c>
      <c r="D46" s="42">
        <v>49.7</v>
      </c>
      <c r="E46" s="43"/>
      <c r="F46" s="44">
        <f t="shared" si="2"/>
        <v>0</v>
      </c>
    </row>
    <row r="47" spans="1:6" ht="15.5">
      <c r="A47" s="39" t="s">
        <v>13</v>
      </c>
      <c r="B47" s="40" t="s">
        <v>24</v>
      </c>
      <c r="C47" s="41" t="s">
        <v>37</v>
      </c>
      <c r="D47" s="42">
        <v>7.1</v>
      </c>
      <c r="E47" s="43"/>
      <c r="F47" s="44">
        <f t="shared" si="2"/>
        <v>0</v>
      </c>
    </row>
    <row r="48" spans="1:6" ht="15.5">
      <c r="A48" s="39" t="s">
        <v>13</v>
      </c>
      <c r="B48" s="40" t="s">
        <v>38</v>
      </c>
      <c r="C48" s="41" t="s">
        <v>15</v>
      </c>
      <c r="D48" s="42">
        <v>25</v>
      </c>
      <c r="E48" s="43"/>
      <c r="F48" s="44">
        <f t="shared" si="2"/>
        <v>0</v>
      </c>
    </row>
    <row r="49" spans="1:6" ht="15.5">
      <c r="A49" s="39" t="s">
        <v>13</v>
      </c>
      <c r="B49" s="40" t="s">
        <v>26</v>
      </c>
      <c r="C49" s="41" t="s">
        <v>15</v>
      </c>
      <c r="D49" s="42">
        <v>82</v>
      </c>
      <c r="E49" s="43"/>
      <c r="F49" s="44">
        <f t="shared" si="2"/>
        <v>0</v>
      </c>
    </row>
    <row r="50" spans="1:6" ht="17.25" customHeight="1">
      <c r="A50" s="39" t="s">
        <v>13</v>
      </c>
      <c r="B50" s="47" t="s">
        <v>27</v>
      </c>
      <c r="C50" s="48" t="s">
        <v>28</v>
      </c>
      <c r="D50" s="49">
        <v>5</v>
      </c>
      <c r="E50" s="50"/>
      <c r="F50" s="44">
        <f t="shared" si="2"/>
        <v>0</v>
      </c>
    </row>
    <row r="51" spans="1:6" ht="17.25" customHeight="1">
      <c r="A51" s="39" t="s">
        <v>13</v>
      </c>
      <c r="B51" s="47" t="s">
        <v>29</v>
      </c>
      <c r="C51" s="48" t="s">
        <v>30</v>
      </c>
      <c r="D51" s="49">
        <v>2.96</v>
      </c>
      <c r="E51" s="50"/>
      <c r="F51" s="44">
        <f t="shared" si="2"/>
        <v>0</v>
      </c>
    </row>
    <row r="52" spans="1:6" ht="15.5">
      <c r="A52" s="51"/>
      <c r="C52" s="52"/>
      <c r="D52" s="53"/>
      <c r="E52" s="31"/>
      <c r="F52" s="54"/>
    </row>
    <row r="53" spans="1:6" ht="15" customHeight="1">
      <c r="A53" s="51"/>
      <c r="B53" s="875" t="s">
        <v>39</v>
      </c>
      <c r="C53" s="875"/>
      <c r="D53" s="876">
        <f>SUM(D40:D51)</f>
        <v>320.95999999999998</v>
      </c>
      <c r="E53" s="878">
        <f>SUM(E40:E51)</f>
        <v>0</v>
      </c>
      <c r="F53" s="878">
        <f>SUM(F40:F51)</f>
        <v>0</v>
      </c>
    </row>
    <row r="54" spans="1:6" ht="15" customHeight="1">
      <c r="A54" s="51"/>
      <c r="B54" s="875"/>
      <c r="C54" s="875"/>
      <c r="D54" s="877"/>
      <c r="E54" s="879"/>
      <c r="F54" s="879"/>
    </row>
    <row r="55" spans="1:6" ht="15.5">
      <c r="A55" s="73"/>
      <c r="B55" s="74"/>
      <c r="C55" s="69"/>
      <c r="D55" s="75"/>
      <c r="E55" s="76"/>
      <c r="F55" s="72"/>
    </row>
    <row r="56" spans="1:6" ht="15.5">
      <c r="A56" s="23"/>
      <c r="B56" s="22"/>
      <c r="C56" s="24"/>
      <c r="D56" s="25"/>
      <c r="E56" s="26"/>
      <c r="F56" s="27"/>
    </row>
    <row r="57" spans="1:6" ht="18">
      <c r="A57" s="848" t="s">
        <v>500</v>
      </c>
      <c r="B57" s="848"/>
      <c r="C57" s="848"/>
      <c r="D57" s="848"/>
      <c r="E57" s="848"/>
      <c r="F57" s="848"/>
    </row>
    <row r="58" spans="1:6" ht="10" customHeight="1">
      <c r="A58" s="30"/>
      <c r="B58" s="30"/>
      <c r="C58" s="30"/>
      <c r="D58" s="30"/>
      <c r="E58" s="31"/>
      <c r="F58" s="32"/>
    </row>
    <row r="59" spans="1:6" ht="31">
      <c r="A59" s="33"/>
      <c r="B59" s="34" t="s">
        <v>8</v>
      </c>
      <c r="C59" s="35" t="s">
        <v>9</v>
      </c>
      <c r="D59" s="64" t="s">
        <v>31</v>
      </c>
      <c r="E59" s="37" t="s">
        <v>11</v>
      </c>
      <c r="F59" s="38" t="s">
        <v>12</v>
      </c>
    </row>
    <row r="60" spans="1:6" ht="15.5">
      <c r="A60" s="39" t="s">
        <v>13</v>
      </c>
      <c r="B60" s="40" t="s">
        <v>14</v>
      </c>
      <c r="C60" s="41" t="s">
        <v>15</v>
      </c>
      <c r="D60" s="42">
        <v>21</v>
      </c>
      <c r="E60" s="43"/>
      <c r="F60" s="44">
        <f>E60*12</f>
        <v>0</v>
      </c>
    </row>
    <row r="61" spans="1:6" ht="15.5">
      <c r="A61" s="39" t="s">
        <v>13</v>
      </c>
      <c r="B61" s="40" t="s">
        <v>16</v>
      </c>
      <c r="C61" s="41" t="s">
        <v>17</v>
      </c>
      <c r="D61" s="42">
        <v>8.73</v>
      </c>
      <c r="E61" s="43"/>
      <c r="F61" s="44">
        <f t="shared" ref="F61:F64" si="3">E61*12</f>
        <v>0</v>
      </c>
    </row>
    <row r="62" spans="1:6" ht="15.5">
      <c r="A62" s="39" t="s">
        <v>13</v>
      </c>
      <c r="B62" s="40" t="s">
        <v>18</v>
      </c>
      <c r="C62" s="41" t="s">
        <v>19</v>
      </c>
      <c r="D62" s="42">
        <v>4.6500000000000004</v>
      </c>
      <c r="E62" s="43"/>
      <c r="F62" s="44">
        <f t="shared" si="3"/>
        <v>0</v>
      </c>
    </row>
    <row r="63" spans="1:6" ht="15.5">
      <c r="A63" s="39" t="s">
        <v>13</v>
      </c>
      <c r="B63" s="40" t="s">
        <v>26</v>
      </c>
      <c r="C63" s="41" t="s">
        <v>37</v>
      </c>
      <c r="D63" s="42">
        <v>30.65</v>
      </c>
      <c r="E63" s="43"/>
      <c r="F63" s="44">
        <f t="shared" si="3"/>
        <v>0</v>
      </c>
    </row>
    <row r="64" spans="1:6" ht="15.5">
      <c r="A64" s="39" t="s">
        <v>13</v>
      </c>
      <c r="B64" s="40" t="s">
        <v>40</v>
      </c>
      <c r="C64" s="41" t="s">
        <v>33</v>
      </c>
      <c r="D64" s="42">
        <v>18</v>
      </c>
      <c r="E64" s="43"/>
      <c r="F64" s="44">
        <f t="shared" si="3"/>
        <v>0</v>
      </c>
    </row>
    <row r="65" spans="1:7" ht="15.5">
      <c r="A65" s="51"/>
      <c r="B65" s="65"/>
      <c r="C65" s="52"/>
      <c r="D65" s="66"/>
      <c r="E65" s="31"/>
      <c r="F65" s="67"/>
    </row>
    <row r="66" spans="1:7" ht="15" customHeight="1">
      <c r="A66" s="51"/>
      <c r="B66" s="875" t="s">
        <v>41</v>
      </c>
      <c r="C66" s="875"/>
      <c r="D66" s="876">
        <f>SUM(D60:D64)</f>
        <v>83.03</v>
      </c>
      <c r="E66" s="878">
        <f>SUM(E60:E64)</f>
        <v>0</v>
      </c>
      <c r="F66" s="878">
        <f>SUM(F60:F64)</f>
        <v>0</v>
      </c>
    </row>
    <row r="67" spans="1:7" ht="15" customHeight="1">
      <c r="A67" s="51"/>
      <c r="B67" s="875"/>
      <c r="C67" s="875"/>
      <c r="D67" s="877"/>
      <c r="E67" s="879"/>
      <c r="F67" s="879"/>
    </row>
    <row r="68" spans="1:7" ht="15.5">
      <c r="A68" s="55"/>
      <c r="B68" s="68"/>
      <c r="C68" s="69"/>
      <c r="D68" s="70"/>
      <c r="E68" s="71"/>
      <c r="F68" s="72"/>
    </row>
    <row r="69" spans="1:7" ht="15.5">
      <c r="A69" s="52"/>
      <c r="B69" s="60"/>
      <c r="C69" s="52"/>
      <c r="D69" s="61"/>
      <c r="E69" s="62"/>
      <c r="F69" s="63"/>
    </row>
    <row r="70" spans="1:7" ht="18" customHeight="1">
      <c r="A70" s="881" t="s">
        <v>836</v>
      </c>
      <c r="B70" s="881"/>
      <c r="C70" s="881"/>
      <c r="D70" s="881"/>
      <c r="E70" s="881"/>
      <c r="F70" s="881"/>
      <c r="G70" s="881"/>
    </row>
    <row r="71" spans="1:7" ht="10" customHeight="1">
      <c r="A71" s="78"/>
      <c r="B71" s="78"/>
      <c r="C71" s="78"/>
      <c r="D71" s="78"/>
      <c r="E71" s="78"/>
      <c r="F71" s="78"/>
      <c r="G71" s="78"/>
    </row>
    <row r="72" spans="1:7" ht="31">
      <c r="A72" s="33"/>
      <c r="B72" s="34" t="s">
        <v>42</v>
      </c>
      <c r="C72" s="35" t="s">
        <v>43</v>
      </c>
      <c r="D72" s="79" t="s">
        <v>44</v>
      </c>
      <c r="E72" s="37" t="s">
        <v>45</v>
      </c>
      <c r="F72" s="38" t="s">
        <v>46</v>
      </c>
      <c r="G72" s="38" t="s">
        <v>47</v>
      </c>
    </row>
    <row r="73" spans="1:7" ht="15" customHeight="1">
      <c r="A73" s="80" t="s">
        <v>13</v>
      </c>
      <c r="B73" s="81" t="s">
        <v>48</v>
      </c>
      <c r="C73" s="47" t="s">
        <v>49</v>
      </c>
      <c r="D73" s="48" t="s">
        <v>50</v>
      </c>
      <c r="E73" s="42">
        <v>12.24</v>
      </c>
      <c r="F73" s="43"/>
      <c r="G73" s="82">
        <f>F73*2</f>
        <v>0</v>
      </c>
    </row>
    <row r="74" spans="1:7" ht="15" customHeight="1">
      <c r="A74" s="80" t="s">
        <v>13</v>
      </c>
      <c r="B74" s="81" t="s">
        <v>48</v>
      </c>
      <c r="C74" s="47" t="s">
        <v>49</v>
      </c>
      <c r="D74" s="48" t="s">
        <v>51</v>
      </c>
      <c r="E74" s="42">
        <v>12.24</v>
      </c>
      <c r="F74" s="43"/>
      <c r="G74" s="82">
        <f t="shared" ref="G74:G94" si="4">F74*2</f>
        <v>0</v>
      </c>
    </row>
    <row r="75" spans="1:7" ht="15" customHeight="1">
      <c r="A75" s="80" t="s">
        <v>13</v>
      </c>
      <c r="B75" s="81" t="s">
        <v>48</v>
      </c>
      <c r="C75" s="47" t="s">
        <v>49</v>
      </c>
      <c r="D75" s="48" t="s">
        <v>52</v>
      </c>
      <c r="E75" s="42">
        <v>9.18</v>
      </c>
      <c r="F75" s="43"/>
      <c r="G75" s="82">
        <f t="shared" si="4"/>
        <v>0</v>
      </c>
    </row>
    <row r="76" spans="1:7" ht="15" customHeight="1">
      <c r="A76" s="80" t="s">
        <v>13</v>
      </c>
      <c r="B76" s="81" t="s">
        <v>48</v>
      </c>
      <c r="C76" s="47" t="s">
        <v>49</v>
      </c>
      <c r="D76" s="48" t="s">
        <v>53</v>
      </c>
      <c r="E76" s="42">
        <v>10.71</v>
      </c>
      <c r="F76" s="43"/>
      <c r="G76" s="82">
        <f t="shared" si="4"/>
        <v>0</v>
      </c>
    </row>
    <row r="77" spans="1:7" ht="15" customHeight="1">
      <c r="A77" s="80" t="s">
        <v>13</v>
      </c>
      <c r="B77" s="81" t="s">
        <v>48</v>
      </c>
      <c r="C77" s="47" t="s">
        <v>54</v>
      </c>
      <c r="D77" s="48" t="s">
        <v>50</v>
      </c>
      <c r="E77" s="42">
        <v>12.24</v>
      </c>
      <c r="F77" s="43"/>
      <c r="G77" s="82">
        <f t="shared" si="4"/>
        <v>0</v>
      </c>
    </row>
    <row r="78" spans="1:7" ht="15" customHeight="1">
      <c r="A78" s="80" t="s">
        <v>13</v>
      </c>
      <c r="B78" s="81" t="s">
        <v>48</v>
      </c>
      <c r="C78" s="47" t="s">
        <v>54</v>
      </c>
      <c r="D78" s="48" t="s">
        <v>51</v>
      </c>
      <c r="E78" s="42">
        <v>12.24</v>
      </c>
      <c r="F78" s="43"/>
      <c r="G78" s="82">
        <f t="shared" si="4"/>
        <v>0</v>
      </c>
    </row>
    <row r="79" spans="1:7" ht="15" customHeight="1">
      <c r="A79" s="80" t="s">
        <v>13</v>
      </c>
      <c r="B79" s="81" t="s">
        <v>48</v>
      </c>
      <c r="C79" s="47" t="s">
        <v>54</v>
      </c>
      <c r="D79" s="48" t="s">
        <v>52</v>
      </c>
      <c r="E79" s="42">
        <v>12.24</v>
      </c>
      <c r="F79" s="43"/>
      <c r="G79" s="82">
        <f t="shared" si="4"/>
        <v>0</v>
      </c>
    </row>
    <row r="80" spans="1:7" ht="15" customHeight="1">
      <c r="A80" s="80" t="s">
        <v>13</v>
      </c>
      <c r="B80" s="81" t="s">
        <v>48</v>
      </c>
      <c r="C80" s="47" t="s">
        <v>54</v>
      </c>
      <c r="D80" s="48" t="s">
        <v>53</v>
      </c>
      <c r="E80" s="42">
        <v>12.24</v>
      </c>
      <c r="F80" s="43"/>
      <c r="G80" s="82">
        <f t="shared" si="4"/>
        <v>0</v>
      </c>
    </row>
    <row r="81" spans="1:9" ht="15" customHeight="1">
      <c r="A81" s="80" t="s">
        <v>13</v>
      </c>
      <c r="B81" s="81" t="s">
        <v>48</v>
      </c>
      <c r="C81" s="47" t="s">
        <v>49</v>
      </c>
      <c r="D81" s="48" t="s">
        <v>55</v>
      </c>
      <c r="E81" s="42">
        <v>38.6</v>
      </c>
      <c r="F81" s="43"/>
      <c r="G81" s="82">
        <f t="shared" si="4"/>
        <v>0</v>
      </c>
    </row>
    <row r="82" spans="1:9" ht="15" customHeight="1">
      <c r="A82" s="80" t="s">
        <v>13</v>
      </c>
      <c r="B82" s="81" t="s">
        <v>48</v>
      </c>
      <c r="C82" s="47" t="s">
        <v>49</v>
      </c>
      <c r="D82" s="48" t="s">
        <v>56</v>
      </c>
      <c r="E82" s="42">
        <v>38.6</v>
      </c>
      <c r="F82" s="43"/>
      <c r="G82" s="82">
        <f t="shared" si="4"/>
        <v>0</v>
      </c>
    </row>
    <row r="83" spans="1:9" ht="15" customHeight="1">
      <c r="A83" s="80" t="s">
        <v>13</v>
      </c>
      <c r="B83" s="81" t="s">
        <v>48</v>
      </c>
      <c r="C83" s="47" t="s">
        <v>49</v>
      </c>
      <c r="D83" s="48" t="s">
        <v>57</v>
      </c>
      <c r="E83" s="42">
        <v>37.159999999999997</v>
      </c>
      <c r="F83" s="43"/>
      <c r="G83" s="82">
        <f t="shared" si="4"/>
        <v>0</v>
      </c>
    </row>
    <row r="84" spans="1:9" ht="15" customHeight="1">
      <c r="A84" s="80" t="s">
        <v>13</v>
      </c>
      <c r="B84" s="81" t="s">
        <v>48</v>
      </c>
      <c r="C84" s="47" t="s">
        <v>49</v>
      </c>
      <c r="D84" s="48" t="s">
        <v>58</v>
      </c>
      <c r="E84" s="42">
        <v>38.6</v>
      </c>
      <c r="F84" s="43"/>
      <c r="G84" s="82">
        <f t="shared" si="4"/>
        <v>0</v>
      </c>
    </row>
    <row r="85" spans="1:9" ht="15" customHeight="1">
      <c r="A85" s="80" t="s">
        <v>13</v>
      </c>
      <c r="B85" s="81" t="s">
        <v>48</v>
      </c>
      <c r="C85" s="47" t="s">
        <v>54</v>
      </c>
      <c r="D85" s="48" t="s">
        <v>55</v>
      </c>
      <c r="E85" s="42">
        <v>34.42</v>
      </c>
      <c r="F85" s="43"/>
      <c r="G85" s="82">
        <f t="shared" si="4"/>
        <v>0</v>
      </c>
    </row>
    <row r="86" spans="1:9" ht="15" customHeight="1">
      <c r="A86" s="80" t="s">
        <v>13</v>
      </c>
      <c r="B86" s="81" t="s">
        <v>48</v>
      </c>
      <c r="C86" s="47" t="s">
        <v>54</v>
      </c>
      <c r="D86" s="48" t="s">
        <v>56</v>
      </c>
      <c r="E86" s="42">
        <v>34.42</v>
      </c>
      <c r="F86" s="43"/>
      <c r="G86" s="82">
        <f t="shared" si="4"/>
        <v>0</v>
      </c>
    </row>
    <row r="87" spans="1:9" ht="15" customHeight="1">
      <c r="A87" s="80" t="s">
        <v>13</v>
      </c>
      <c r="B87" s="81" t="s">
        <v>48</v>
      </c>
      <c r="C87" s="47" t="s">
        <v>54</v>
      </c>
      <c r="D87" s="48" t="s">
        <v>57</v>
      </c>
      <c r="E87" s="42">
        <v>32.979999999999997</v>
      </c>
      <c r="F87" s="43"/>
      <c r="G87" s="82">
        <f t="shared" si="4"/>
        <v>0</v>
      </c>
    </row>
    <row r="88" spans="1:9" ht="15" customHeight="1">
      <c r="A88" s="80" t="s">
        <v>13</v>
      </c>
      <c r="B88" s="81" t="s">
        <v>48</v>
      </c>
      <c r="C88" s="47" t="s">
        <v>54</v>
      </c>
      <c r="D88" s="48" t="s">
        <v>58</v>
      </c>
      <c r="E88" s="42">
        <v>34.42</v>
      </c>
      <c r="F88" s="43"/>
      <c r="G88" s="82">
        <f t="shared" si="4"/>
        <v>0</v>
      </c>
    </row>
    <row r="89" spans="1:9" ht="15" customHeight="1">
      <c r="A89" s="80" t="s">
        <v>13</v>
      </c>
      <c r="B89" s="81" t="s">
        <v>48</v>
      </c>
      <c r="C89" s="47" t="s">
        <v>49</v>
      </c>
      <c r="D89" s="48" t="s">
        <v>28</v>
      </c>
      <c r="E89" s="42">
        <f>(0.8*1.85+0.55*1.85)*2</f>
        <v>4.995000000000001</v>
      </c>
      <c r="F89" s="83"/>
      <c r="G89" s="82">
        <f t="shared" si="4"/>
        <v>0</v>
      </c>
    </row>
    <row r="90" spans="1:9" ht="15" customHeight="1">
      <c r="A90" s="80" t="s">
        <v>13</v>
      </c>
      <c r="B90" s="81" t="s">
        <v>48</v>
      </c>
      <c r="C90" s="47" t="s">
        <v>49</v>
      </c>
      <c r="D90" s="48" t="s">
        <v>30</v>
      </c>
      <c r="E90" s="42">
        <f>0.8*1.85*2</f>
        <v>2.9600000000000004</v>
      </c>
      <c r="F90" s="43"/>
      <c r="G90" s="82">
        <f t="shared" si="4"/>
        <v>0</v>
      </c>
    </row>
    <row r="91" spans="1:9" ht="15" customHeight="1">
      <c r="A91" s="80" t="s">
        <v>13</v>
      </c>
      <c r="B91" s="81" t="s">
        <v>59</v>
      </c>
      <c r="C91" s="47" t="s">
        <v>49</v>
      </c>
      <c r="D91" s="48" t="s">
        <v>55</v>
      </c>
      <c r="E91" s="42">
        <f>(12.85*(0.4+0.25+0.85))*2</f>
        <v>38.549999999999997</v>
      </c>
      <c r="F91" s="43"/>
      <c r="G91" s="82">
        <f t="shared" si="4"/>
        <v>0</v>
      </c>
    </row>
    <row r="92" spans="1:9" ht="15" customHeight="1">
      <c r="A92" s="80" t="s">
        <v>13</v>
      </c>
      <c r="B92" s="81" t="s">
        <v>59</v>
      </c>
      <c r="C92" s="47" t="s">
        <v>49</v>
      </c>
      <c r="D92" s="48" t="s">
        <v>56</v>
      </c>
      <c r="E92" s="42">
        <f>(26.5*(0.4+0.25+0.85)-(0.3+0.3)*(0.25+0.85)-(1+1)*(0.85))*2</f>
        <v>74.78</v>
      </c>
      <c r="F92" s="43"/>
      <c r="G92" s="82">
        <f t="shared" si="4"/>
        <v>0</v>
      </c>
    </row>
    <row r="93" spans="1:9" ht="15" customHeight="1">
      <c r="A93" s="80" t="s">
        <v>13</v>
      </c>
      <c r="B93" s="81" t="s">
        <v>59</v>
      </c>
      <c r="C93" s="47" t="s">
        <v>49</v>
      </c>
      <c r="D93" s="48" t="s">
        <v>57</v>
      </c>
      <c r="E93" s="42">
        <f>(26.5*(0.4+0.25+0.85))*2</f>
        <v>79.5</v>
      </c>
      <c r="F93" s="43"/>
      <c r="G93" s="82">
        <f t="shared" si="4"/>
        <v>0</v>
      </c>
    </row>
    <row r="94" spans="1:9" ht="15" customHeight="1">
      <c r="A94" s="80" t="s">
        <v>13</v>
      </c>
      <c r="B94" s="81" t="s">
        <v>59</v>
      </c>
      <c r="C94" s="47" t="s">
        <v>49</v>
      </c>
      <c r="D94" s="48" t="s">
        <v>58</v>
      </c>
      <c r="E94" s="42">
        <f>(12.85*(0.4+0.25+0.85))*2</f>
        <v>38.549999999999997</v>
      </c>
      <c r="F94" s="43"/>
      <c r="G94" s="82">
        <f t="shared" si="4"/>
        <v>0</v>
      </c>
    </row>
    <row r="95" spans="1:9">
      <c r="A95" s="84"/>
      <c r="B95" s="85"/>
      <c r="C95" s="86"/>
      <c r="D95" s="87"/>
      <c r="E95" s="88"/>
      <c r="F95" s="89"/>
      <c r="G95" s="90"/>
      <c r="H95" s="91"/>
      <c r="I95" s="92"/>
    </row>
    <row r="96" spans="1:9" ht="15.75" customHeight="1">
      <c r="A96" s="93"/>
      <c r="B96" s="882" t="s">
        <v>837</v>
      </c>
      <c r="C96" s="883"/>
      <c r="D96" s="883"/>
      <c r="E96" s="884">
        <f>SUM(E73:E94)</f>
        <v>621.86500000000001</v>
      </c>
      <c r="F96" s="885">
        <f>G96/12</f>
        <v>0</v>
      </c>
      <c r="G96" s="885">
        <f>SUM(G73:G94)*2</f>
        <v>0</v>
      </c>
      <c r="H96" s="91"/>
      <c r="I96" s="92"/>
    </row>
    <row r="97" spans="1:9" ht="15.5">
      <c r="A97" s="93"/>
      <c r="B97" s="883"/>
      <c r="C97" s="883"/>
      <c r="D97" s="883"/>
      <c r="E97" s="884"/>
      <c r="F97" s="885"/>
      <c r="G97" s="885"/>
      <c r="H97" s="94"/>
      <c r="I97" s="92"/>
    </row>
    <row r="98" spans="1:9" ht="15.5">
      <c r="A98" s="96"/>
      <c r="B98" s="97"/>
      <c r="C98" s="98"/>
      <c r="D98" s="99"/>
      <c r="E98" s="100"/>
      <c r="F98" s="101"/>
      <c r="G98" s="102"/>
      <c r="H98" s="103"/>
    </row>
    <row r="99" spans="1:9" ht="15.5">
      <c r="A99" s="604"/>
      <c r="B99" s="605"/>
      <c r="C99" s="606"/>
      <c r="D99" s="607"/>
      <c r="E99" s="608"/>
      <c r="F99" s="609"/>
      <c r="G99" s="610"/>
      <c r="H99" s="103"/>
    </row>
    <row r="100" spans="1:9" ht="18" customHeight="1">
      <c r="A100" s="881" t="s">
        <v>501</v>
      </c>
      <c r="B100" s="881"/>
      <c r="C100" s="881"/>
      <c r="D100" s="881"/>
      <c r="E100" s="881"/>
      <c r="F100" s="881"/>
      <c r="G100" s="881"/>
    </row>
    <row r="101" spans="1:9" ht="10" customHeight="1">
      <c r="A101" s="106"/>
      <c r="B101" s="106"/>
      <c r="C101" s="107"/>
      <c r="D101" s="106"/>
      <c r="E101" s="107"/>
      <c r="F101" s="106"/>
      <c r="G101" s="106"/>
      <c r="H101" s="106"/>
      <c r="I101" s="106"/>
    </row>
    <row r="102" spans="1:9" ht="31">
      <c r="A102" s="108"/>
      <c r="B102" s="109" t="s">
        <v>60</v>
      </c>
      <c r="C102" s="110" t="s">
        <v>43</v>
      </c>
      <c r="D102" s="110" t="s">
        <v>61</v>
      </c>
      <c r="E102" s="111" t="s">
        <v>10</v>
      </c>
      <c r="F102" s="38" t="s">
        <v>46</v>
      </c>
      <c r="G102" s="38" t="s">
        <v>47</v>
      </c>
    </row>
    <row r="103" spans="1:9" ht="15.5">
      <c r="A103" s="80" t="s">
        <v>13</v>
      </c>
      <c r="B103" s="81" t="s">
        <v>48</v>
      </c>
      <c r="C103" s="47" t="s">
        <v>49</v>
      </c>
      <c r="D103" s="48" t="s">
        <v>50</v>
      </c>
      <c r="E103" s="42">
        <f>0.9*0.85*8*2</f>
        <v>12.24</v>
      </c>
      <c r="F103" s="112"/>
      <c r="G103" s="82">
        <f>F103*2</f>
        <v>0</v>
      </c>
    </row>
    <row r="104" spans="1:9" ht="15.5">
      <c r="A104" s="80" t="s">
        <v>13</v>
      </c>
      <c r="B104" s="81" t="s">
        <v>48</v>
      </c>
      <c r="C104" s="47" t="s">
        <v>49</v>
      </c>
      <c r="D104" s="48" t="s">
        <v>51</v>
      </c>
      <c r="E104" s="42">
        <f>0.9*0.85*8*2</f>
        <v>12.24</v>
      </c>
      <c r="F104" s="112"/>
      <c r="G104" s="82">
        <f t="shared" ref="G104:G118" si="5">F104*2</f>
        <v>0</v>
      </c>
    </row>
    <row r="105" spans="1:9" ht="15.5">
      <c r="A105" s="80" t="s">
        <v>13</v>
      </c>
      <c r="B105" s="81" t="s">
        <v>48</v>
      </c>
      <c r="C105" s="47" t="s">
        <v>49</v>
      </c>
      <c r="D105" s="48" t="s">
        <v>52</v>
      </c>
      <c r="E105" s="42">
        <f>0.9*0.85*6*2</f>
        <v>9.18</v>
      </c>
      <c r="F105" s="112"/>
      <c r="G105" s="82">
        <f t="shared" si="5"/>
        <v>0</v>
      </c>
    </row>
    <row r="106" spans="1:9" ht="15.5">
      <c r="A106" s="80" t="s">
        <v>13</v>
      </c>
      <c r="B106" s="81" t="s">
        <v>48</v>
      </c>
      <c r="C106" s="47" t="s">
        <v>49</v>
      </c>
      <c r="D106" s="48" t="s">
        <v>53</v>
      </c>
      <c r="E106" s="42">
        <f>0.9*0.85*7*2</f>
        <v>10.71</v>
      </c>
      <c r="F106" s="112"/>
      <c r="G106" s="82">
        <f t="shared" si="5"/>
        <v>0</v>
      </c>
    </row>
    <row r="107" spans="1:9" ht="15.5">
      <c r="A107" s="80" t="s">
        <v>13</v>
      </c>
      <c r="B107" s="81" t="s">
        <v>48</v>
      </c>
      <c r="C107" s="47" t="s">
        <v>54</v>
      </c>
      <c r="D107" s="48" t="s">
        <v>50</v>
      </c>
      <c r="E107" s="42">
        <f>0.9*0.85*8*2</f>
        <v>12.24</v>
      </c>
      <c r="F107" s="112"/>
      <c r="G107" s="82">
        <f t="shared" si="5"/>
        <v>0</v>
      </c>
    </row>
    <row r="108" spans="1:9" ht="15.5">
      <c r="A108" s="80" t="s">
        <v>13</v>
      </c>
      <c r="B108" s="81" t="s">
        <v>48</v>
      </c>
      <c r="C108" s="47" t="s">
        <v>54</v>
      </c>
      <c r="D108" s="48" t="s">
        <v>51</v>
      </c>
      <c r="E108" s="42">
        <f>0.9*0.85*8*2</f>
        <v>12.24</v>
      </c>
      <c r="F108" s="112"/>
      <c r="G108" s="82">
        <f t="shared" si="5"/>
        <v>0</v>
      </c>
    </row>
    <row r="109" spans="1:9" ht="15.5">
      <c r="A109" s="80" t="s">
        <v>13</v>
      </c>
      <c r="B109" s="81" t="s">
        <v>48</v>
      </c>
      <c r="C109" s="47" t="s">
        <v>54</v>
      </c>
      <c r="D109" s="48" t="s">
        <v>52</v>
      </c>
      <c r="E109" s="42">
        <f>0.9*0.85*8*2</f>
        <v>12.24</v>
      </c>
      <c r="F109" s="112"/>
      <c r="G109" s="82">
        <f t="shared" si="5"/>
        <v>0</v>
      </c>
    </row>
    <row r="110" spans="1:9" ht="15.5">
      <c r="A110" s="80" t="s">
        <v>13</v>
      </c>
      <c r="B110" s="81" t="s">
        <v>48</v>
      </c>
      <c r="C110" s="47" t="s">
        <v>54</v>
      </c>
      <c r="D110" s="48" t="s">
        <v>53</v>
      </c>
      <c r="E110" s="42">
        <f>0.9*0.85*8*2</f>
        <v>12.24</v>
      </c>
      <c r="F110" s="112"/>
      <c r="G110" s="82">
        <f t="shared" si="5"/>
        <v>0</v>
      </c>
    </row>
    <row r="111" spans="1:9" ht="15.5">
      <c r="A111" s="80" t="s">
        <v>13</v>
      </c>
      <c r="B111" s="81" t="s">
        <v>48</v>
      </c>
      <c r="C111" s="47" t="s">
        <v>49</v>
      </c>
      <c r="D111" s="48" t="s">
        <v>55</v>
      </c>
      <c r="E111" s="42">
        <f>(0.85*0.85*14+0.85*1.1*2+0.35*0.85*22+0.35*1.1*2)*2</f>
        <v>38.6</v>
      </c>
      <c r="F111" s="112"/>
      <c r="G111" s="82">
        <f t="shared" si="5"/>
        <v>0</v>
      </c>
    </row>
    <row r="112" spans="1:9" ht="15.5">
      <c r="A112" s="80" t="s">
        <v>13</v>
      </c>
      <c r="B112" s="81" t="s">
        <v>48</v>
      </c>
      <c r="C112" s="47" t="s">
        <v>49</v>
      </c>
      <c r="D112" s="48" t="s">
        <v>56</v>
      </c>
      <c r="E112" s="42">
        <f>(0.85*0.85*14+0.85*1.1*2+0.35*0.85*22+0.35*1.1*2)*2</f>
        <v>38.6</v>
      </c>
      <c r="F112" s="112"/>
      <c r="G112" s="82">
        <f t="shared" si="5"/>
        <v>0</v>
      </c>
    </row>
    <row r="113" spans="1:8" ht="15.5">
      <c r="A113" s="80" t="s">
        <v>13</v>
      </c>
      <c r="B113" s="81" t="s">
        <v>48</v>
      </c>
      <c r="C113" s="47" t="s">
        <v>49</v>
      </c>
      <c r="D113" s="48" t="s">
        <v>57</v>
      </c>
      <c r="E113" s="42">
        <f>(0.85*0.85*13+0.85*1.1*2+0.35*0.85*22+0.35*1.1*2)*2</f>
        <v>37.154999999999994</v>
      </c>
      <c r="F113" s="112"/>
      <c r="G113" s="82">
        <f t="shared" si="5"/>
        <v>0</v>
      </c>
    </row>
    <row r="114" spans="1:8" ht="15.5">
      <c r="A114" s="80" t="s">
        <v>13</v>
      </c>
      <c r="B114" s="81" t="s">
        <v>48</v>
      </c>
      <c r="C114" s="47" t="s">
        <v>49</v>
      </c>
      <c r="D114" s="48" t="s">
        <v>58</v>
      </c>
      <c r="E114" s="42">
        <f>(0.85*0.85*14+0.85*1.1*2+0.35*0.85*22+0.35*1.1*2)*2</f>
        <v>38.6</v>
      </c>
      <c r="F114" s="112"/>
      <c r="G114" s="82">
        <f t="shared" si="5"/>
        <v>0</v>
      </c>
    </row>
    <row r="115" spans="1:8" ht="15.5">
      <c r="A115" s="80" t="s">
        <v>13</v>
      </c>
      <c r="B115" s="81" t="s">
        <v>48</v>
      </c>
      <c r="C115" s="47" t="s">
        <v>54</v>
      </c>
      <c r="D115" s="48" t="s">
        <v>55</v>
      </c>
      <c r="E115" s="42">
        <f>(0.85*0.85*14+0.85*1.1*2+0.25*0.85*22+0.25*1.1*2)*2</f>
        <v>34.42</v>
      </c>
      <c r="F115" s="112"/>
      <c r="G115" s="82">
        <f t="shared" si="5"/>
        <v>0</v>
      </c>
    </row>
    <row r="116" spans="1:8" ht="15.5">
      <c r="A116" s="80" t="s">
        <v>13</v>
      </c>
      <c r="B116" s="81" t="s">
        <v>48</v>
      </c>
      <c r="C116" s="47" t="s">
        <v>54</v>
      </c>
      <c r="D116" s="48" t="s">
        <v>56</v>
      </c>
      <c r="E116" s="42">
        <f>(0.85*0.85*14+0.85*1.1*2+0.25*0.85*22+0.25*1.1*2)*2</f>
        <v>34.42</v>
      </c>
      <c r="F116" s="112"/>
      <c r="G116" s="82">
        <f t="shared" si="5"/>
        <v>0</v>
      </c>
    </row>
    <row r="117" spans="1:8" ht="15.5">
      <c r="A117" s="80" t="s">
        <v>13</v>
      </c>
      <c r="B117" s="81" t="s">
        <v>48</v>
      </c>
      <c r="C117" s="47" t="s">
        <v>54</v>
      </c>
      <c r="D117" s="48" t="s">
        <v>57</v>
      </c>
      <c r="E117" s="42">
        <f>(0.85*0.85*13+0.85*1.1*2+0.25*0.85*22+0.25*1.1*2)*2</f>
        <v>32.975000000000001</v>
      </c>
      <c r="F117" s="112"/>
      <c r="G117" s="82">
        <f t="shared" si="5"/>
        <v>0</v>
      </c>
    </row>
    <row r="118" spans="1:8" ht="15.5">
      <c r="A118" s="80" t="s">
        <v>13</v>
      </c>
      <c r="B118" s="81" t="s">
        <v>48</v>
      </c>
      <c r="C118" s="47" t="s">
        <v>54</v>
      </c>
      <c r="D118" s="48" t="s">
        <v>58</v>
      </c>
      <c r="E118" s="42">
        <f>(0.85*0.85*14+0.85*1.1*2+0.25*0.85*22+0.25*1.1*2)*2</f>
        <v>34.42</v>
      </c>
      <c r="F118" s="112"/>
      <c r="G118" s="82">
        <f t="shared" si="5"/>
        <v>0</v>
      </c>
    </row>
    <row r="119" spans="1:8" ht="15.5">
      <c r="A119" s="84"/>
      <c r="B119" s="85"/>
      <c r="C119" s="86"/>
      <c r="D119" s="113"/>
      <c r="E119" s="89"/>
      <c r="F119" s="114"/>
      <c r="G119" s="115"/>
      <c r="H119" s="92"/>
    </row>
    <row r="120" spans="1:8">
      <c r="A120" s="116"/>
      <c r="B120" s="882" t="s">
        <v>838</v>
      </c>
      <c r="C120" s="883"/>
      <c r="D120" s="883"/>
      <c r="E120" s="884">
        <f>SUM(E103:E118)</f>
        <v>382.52000000000004</v>
      </c>
      <c r="F120" s="885">
        <f>G120/12</f>
        <v>0</v>
      </c>
      <c r="G120" s="885">
        <f>SUM(G103:G118)*2</f>
        <v>0</v>
      </c>
    </row>
    <row r="121" spans="1:8" ht="16.5" customHeight="1">
      <c r="A121" s="116"/>
      <c r="B121" s="883"/>
      <c r="C121" s="883"/>
      <c r="D121" s="883"/>
      <c r="E121" s="884"/>
      <c r="F121" s="885"/>
      <c r="G121" s="885"/>
    </row>
    <row r="122" spans="1:8" ht="15.5">
      <c r="A122" s="117"/>
      <c r="B122" s="118"/>
      <c r="C122" s="118"/>
      <c r="D122" s="118"/>
      <c r="E122" s="119"/>
      <c r="F122" s="120"/>
      <c r="G122" s="121"/>
    </row>
    <row r="123" spans="1:8" ht="15.5">
      <c r="A123" s="122"/>
      <c r="B123" s="123"/>
      <c r="C123" s="123"/>
      <c r="D123" s="123"/>
      <c r="E123" s="124"/>
      <c r="F123" s="125"/>
      <c r="G123" s="126"/>
    </row>
    <row r="124" spans="1:8" ht="15.5">
      <c r="B124" s="123"/>
      <c r="C124" s="123"/>
      <c r="D124" s="123"/>
      <c r="E124" s="124"/>
      <c r="F124" s="125"/>
      <c r="G124" s="125"/>
    </row>
    <row r="125" spans="1:8" ht="22.5" customHeight="1">
      <c r="A125" s="881" t="s">
        <v>62</v>
      </c>
      <c r="B125" s="881"/>
      <c r="C125" s="881"/>
      <c r="D125" s="881"/>
      <c r="E125" s="881"/>
      <c r="F125" s="881"/>
      <c r="G125" s="881"/>
    </row>
    <row r="126" spans="1:8" ht="10" customHeight="1"/>
    <row r="127" spans="1:8" ht="31">
      <c r="A127" s="890" t="s">
        <v>63</v>
      </c>
      <c r="B127" s="891"/>
      <c r="C127" s="891"/>
      <c r="D127" s="891"/>
      <c r="E127" s="892"/>
      <c r="F127" s="37" t="s">
        <v>11</v>
      </c>
      <c r="G127" s="38" t="s">
        <v>12</v>
      </c>
    </row>
    <row r="128" spans="1:8" ht="15.5">
      <c r="A128" s="80" t="s">
        <v>13</v>
      </c>
      <c r="B128" s="893" t="s">
        <v>64</v>
      </c>
      <c r="C128" s="894"/>
      <c r="D128" s="894"/>
      <c r="E128" s="895"/>
      <c r="F128" s="112"/>
      <c r="G128" s="127">
        <f>F128*12</f>
        <v>0</v>
      </c>
    </row>
    <row r="129" spans="1:7" ht="15.5">
      <c r="A129" s="80" t="s">
        <v>13</v>
      </c>
      <c r="B129" s="893" t="s">
        <v>845</v>
      </c>
      <c r="C129" s="894"/>
      <c r="D129" s="894"/>
      <c r="E129" s="895"/>
      <c r="F129" s="112"/>
      <c r="G129" s="127">
        <f t="shared" ref="G129" si="6">F129*12</f>
        <v>0</v>
      </c>
    </row>
    <row r="130" spans="1:7" ht="15.5">
      <c r="A130" s="93"/>
      <c r="B130" s="128"/>
      <c r="C130" s="60"/>
      <c r="D130" s="129"/>
      <c r="E130" s="130"/>
      <c r="F130" s="91"/>
      <c r="G130" s="131"/>
    </row>
    <row r="131" spans="1:7" ht="12.4" customHeight="1">
      <c r="A131" s="116"/>
      <c r="B131" s="896" t="s">
        <v>65</v>
      </c>
      <c r="C131" s="896"/>
      <c r="D131" s="896"/>
      <c r="E131" s="897"/>
      <c r="F131" s="898">
        <f>SUM(F128:F129)</f>
        <v>0</v>
      </c>
      <c r="G131" s="898">
        <f>SUM(G128:G129)</f>
        <v>0</v>
      </c>
    </row>
    <row r="132" spans="1:7" ht="12.4" customHeight="1">
      <c r="A132" s="116"/>
      <c r="B132" s="896"/>
      <c r="C132" s="896"/>
      <c r="D132" s="896"/>
      <c r="E132" s="897"/>
      <c r="F132" s="899"/>
      <c r="G132" s="899"/>
    </row>
    <row r="133" spans="1:7" ht="15.5">
      <c r="A133" s="117"/>
      <c r="B133" s="118"/>
      <c r="C133" s="118"/>
      <c r="D133" s="118"/>
      <c r="E133" s="119"/>
      <c r="F133" s="120"/>
      <c r="G133" s="121"/>
    </row>
    <row r="134" spans="1:7" ht="15.5">
      <c r="B134" s="123"/>
      <c r="C134" s="123"/>
      <c r="D134" s="123"/>
      <c r="E134" s="124"/>
      <c r="F134" s="125"/>
      <c r="G134" s="125"/>
    </row>
    <row r="135" spans="1:7" ht="12.4" customHeight="1">
      <c r="B135" s="123"/>
      <c r="C135" s="123"/>
      <c r="D135" s="123"/>
      <c r="E135" s="124"/>
      <c r="F135" s="125"/>
      <c r="G135" s="120"/>
    </row>
    <row r="136" spans="1:7" ht="12.4" customHeight="1">
      <c r="A136" s="132"/>
      <c r="B136" s="133"/>
      <c r="C136" s="133"/>
      <c r="D136" s="133"/>
      <c r="E136" s="134"/>
      <c r="F136" s="135"/>
      <c r="G136" s="136"/>
    </row>
    <row r="137" spans="1:7" ht="26.25" customHeight="1">
      <c r="A137" s="116"/>
      <c r="B137" s="137" t="s">
        <v>67</v>
      </c>
      <c r="C137" s="137"/>
      <c r="D137" s="137"/>
      <c r="E137" s="138"/>
      <c r="F137" s="139">
        <f>G137/12</f>
        <v>0</v>
      </c>
      <c r="G137" s="139">
        <f>F18+F32+F53+F66+G96+G120+G131</f>
        <v>0</v>
      </c>
    </row>
    <row r="138" spans="1:7">
      <c r="A138" s="117"/>
      <c r="B138" s="140"/>
      <c r="C138" s="140"/>
      <c r="D138" s="140"/>
      <c r="E138" s="141"/>
      <c r="F138" s="141"/>
      <c r="G138" s="142"/>
    </row>
    <row r="140" spans="1:7" ht="32.5" customHeight="1">
      <c r="B140" s="886" t="s">
        <v>502</v>
      </c>
      <c r="C140" s="886"/>
      <c r="D140" s="886"/>
      <c r="E140" s="886"/>
      <c r="F140" s="886"/>
      <c r="G140" s="886"/>
    </row>
  </sheetData>
  <protectedRanges>
    <protectedRange algorithmName="SHA-512" hashValue="+9jshF52pxo4nQOdAWubF9l20H2YhaeDgygKZTRrhZR5JC1r8nytMiyYHVJs7XHVIN8aZ4ZTK6C3nRFZFkUziQ==" saltValue="FvYqjzTtvn15O3Vq73gaUg==" spinCount="100000" sqref="F128:F129" name="entretien particulier"/>
    <protectedRange algorithmName="SHA-512" hashValue="KcuL3ZfrwThQ7ESQcTBo/HQJFEAkcJqvUndnA55m6ZGKCJy1tzI9BZ/s3atxnFJXA7XDXuoR1HFsqvjeXk1/6g==" saltValue="0DmgImDE12euHUAIoi1U2g==" spinCount="100000" sqref="F73:F94" name="Bat1_Vitrerie ext 2 faces"/>
    <protectedRange algorithmName="SHA-512" hashValue="GKxjF/AefwXBLXMkabvA5Cv6CGoGglLmE2ls//3WbG/VVd0lyfA6n0B1hSTZXnChIq+ca9Mym/z8BafS85n8HQ==" saltValue="3lP/g/3nCN3OL57x4RtWUg==" spinCount="100000" sqref="E40:E51" name="Bat2_RDC_Bureaux"/>
    <protectedRange algorithmName="SHA-512" hashValue="aFTbYaaaL/YjgaT+LGQY3PWxC7qYeuGZs5R7R8ORMeg5tgaTBXZJ429MItvH+yxM2aH1H/z91e09LNdzRpckkw==" saltValue="xPdYNKbwARZDMnC0mXqhvA==" spinCount="100000" sqref="E6:E16" name="Bat1_RDC_Bureaux"/>
    <protectedRange algorithmName="SHA-512" hashValue="NawU9buo+Wwr1I3Clx1YmSvqwlYKKX6a1nSRGEblLPFE6BhqIaZP++zN13kiAjenJDuZ6J7nlTsdVpBTk1L59g==" saltValue="lpK1/XjKwE1Lfmm4h27iqw==" spinCount="100000" sqref="E25:E30" name="Bat1_1er etage_Bureaux"/>
    <protectedRange algorithmName="SHA-512" hashValue="CrA87Oy4LaE3uSehfNO39kYrHfyMxf//ceTlFWC7a15UJXDqGcRUCe/DNOgmuL/1plvhxzWnIXOhKaUc+8f2ZA==" saltValue="j8m+ahMQM4PEoPV3eWL9Mw==" spinCount="100000" sqref="E60:E64" name="Bat2_1er etage_Bureaux"/>
    <protectedRange algorithmName="SHA-512" hashValue="KAX0UKeRE6x4xbKMpgLjpboM335KT3zbIRjpeDiVSeLHsyE00C1wOLy+2d6fzS6/JER4NUzkIvfmn+20DcHXaQ==" saltValue="2SkxYFLqVSDxkcytH8nXRA==" spinCount="100000" sqref="F103:F118" name="Bat2_vitrerie ext 2 faces"/>
  </protectedRanges>
  <mergeCells count="40">
    <mergeCell ref="B140:G140"/>
    <mergeCell ref="A1:F1"/>
    <mergeCell ref="A3:F3"/>
    <mergeCell ref="A22:F22"/>
    <mergeCell ref="A37:F37"/>
    <mergeCell ref="A127:E127"/>
    <mergeCell ref="B128:E128"/>
    <mergeCell ref="B129:E129"/>
    <mergeCell ref="B131:E132"/>
    <mergeCell ref="F131:F132"/>
    <mergeCell ref="G131:G132"/>
    <mergeCell ref="A125:G125"/>
    <mergeCell ref="B120:D121"/>
    <mergeCell ref="E120:E121"/>
    <mergeCell ref="F120:F121"/>
    <mergeCell ref="G120:G121"/>
    <mergeCell ref="A100:G100"/>
    <mergeCell ref="B96:D97"/>
    <mergeCell ref="E96:E97"/>
    <mergeCell ref="F96:F97"/>
    <mergeCell ref="G96:G97"/>
    <mergeCell ref="A70:G70"/>
    <mergeCell ref="B66:C67"/>
    <mergeCell ref="D66:D67"/>
    <mergeCell ref="E66:E67"/>
    <mergeCell ref="F66:F67"/>
    <mergeCell ref="A57:F57"/>
    <mergeCell ref="B53:C54"/>
    <mergeCell ref="D53:D54"/>
    <mergeCell ref="E53:E54"/>
    <mergeCell ref="F53:F54"/>
    <mergeCell ref="A2:F2"/>
    <mergeCell ref="B32:C33"/>
    <mergeCell ref="D32:D33"/>
    <mergeCell ref="E32:E33"/>
    <mergeCell ref="F32:F33"/>
    <mergeCell ref="B18:C19"/>
    <mergeCell ref="D18:D19"/>
    <mergeCell ref="E18:E19"/>
    <mergeCell ref="F18:F1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5" orientation="portrait" r:id="rId1"/>
  <rowBreaks count="2" manualBreakCount="2">
    <brk id="69" max="16383" man="1"/>
    <brk id="9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6A56-204E-4D1C-A8D2-5B900C951FBB}">
  <dimension ref="A1:H117"/>
  <sheetViews>
    <sheetView topLeftCell="A83" workbookViewId="0">
      <selection activeCell="M102" sqref="M102"/>
    </sheetView>
  </sheetViews>
  <sheetFormatPr baseColWidth="10" defaultColWidth="11.453125" defaultRowHeight="12.5"/>
  <cols>
    <col min="1" max="1" width="2.26953125" style="28" customWidth="1"/>
    <col min="2" max="2" width="28.6328125" style="28" bestFit="1" customWidth="1"/>
    <col min="3" max="3" width="11.54296875" style="28" bestFit="1" customWidth="1"/>
    <col min="4" max="4" width="20.36328125" style="28" bestFit="1" customWidth="1"/>
    <col min="5" max="6" width="16.90625" style="143" bestFit="1" customWidth="1"/>
    <col min="7" max="7" width="14.54296875" style="28" customWidth="1"/>
    <col min="8" max="16384" width="11.453125" style="28"/>
  </cols>
  <sheetData>
    <row r="1" spans="1:6" ht="79" customHeight="1">
      <c r="A1" s="887" t="s">
        <v>790</v>
      </c>
      <c r="B1" s="888"/>
      <c r="C1" s="888"/>
      <c r="D1" s="888"/>
      <c r="E1" s="888"/>
      <c r="F1" s="889"/>
    </row>
    <row r="2" spans="1:6" ht="171.5" customHeight="1">
      <c r="A2" s="901"/>
      <c r="B2" s="901"/>
      <c r="C2" s="901"/>
      <c r="D2" s="901"/>
      <c r="E2" s="901"/>
      <c r="F2" s="901"/>
    </row>
    <row r="3" spans="1:6" ht="18">
      <c r="A3" s="848" t="s">
        <v>491</v>
      </c>
      <c r="B3" s="848"/>
      <c r="C3" s="848"/>
      <c r="D3" s="848"/>
      <c r="E3" s="848"/>
      <c r="F3" s="848"/>
    </row>
    <row r="4" spans="1:6" ht="10" customHeight="1">
      <c r="A4" s="30"/>
      <c r="B4" s="30"/>
      <c r="C4" s="30"/>
      <c r="D4" s="30"/>
      <c r="E4" s="31"/>
      <c r="F4" s="32"/>
    </row>
    <row r="5" spans="1:6" ht="31">
      <c r="A5" s="33"/>
      <c r="B5" s="34" t="s">
        <v>8</v>
      </c>
      <c r="C5" s="35" t="s">
        <v>9</v>
      </c>
      <c r="D5" s="64" t="s">
        <v>31</v>
      </c>
      <c r="E5" s="37" t="s">
        <v>11</v>
      </c>
      <c r="F5" s="38" t="s">
        <v>12</v>
      </c>
    </row>
    <row r="6" spans="1:6" ht="15" customHeight="1">
      <c r="A6" s="39" t="s">
        <v>13</v>
      </c>
      <c r="B6" s="144" t="s">
        <v>70</v>
      </c>
      <c r="C6" s="41" t="s">
        <v>71</v>
      </c>
      <c r="D6" s="145">
        <v>11.44</v>
      </c>
      <c r="E6" s="43"/>
      <c r="F6" s="44">
        <f>E6*12</f>
        <v>0</v>
      </c>
    </row>
    <row r="7" spans="1:6" ht="15" customHeight="1">
      <c r="A7" s="39" t="s">
        <v>13</v>
      </c>
      <c r="B7" s="144" t="s">
        <v>72</v>
      </c>
      <c r="C7" s="41" t="s">
        <v>71</v>
      </c>
      <c r="D7" s="145">
        <v>47.15</v>
      </c>
      <c r="E7" s="43"/>
      <c r="F7" s="44">
        <f t="shared" ref="F7:F8" si="0">E7*12</f>
        <v>0</v>
      </c>
    </row>
    <row r="8" spans="1:6" ht="15" customHeight="1">
      <c r="A8" s="39" t="s">
        <v>13</v>
      </c>
      <c r="B8" s="144" t="s">
        <v>73</v>
      </c>
      <c r="C8" s="41" t="s">
        <v>74</v>
      </c>
      <c r="D8" s="145">
        <v>1.65</v>
      </c>
      <c r="E8" s="43"/>
      <c r="F8" s="44">
        <f t="shared" si="0"/>
        <v>0</v>
      </c>
    </row>
    <row r="9" spans="1:6" ht="15" customHeight="1">
      <c r="A9" s="39" t="s">
        <v>13</v>
      </c>
      <c r="B9" s="146" t="s">
        <v>75</v>
      </c>
      <c r="C9" s="147" t="s">
        <v>76</v>
      </c>
      <c r="D9" s="148">
        <f>(((0.1+0.4)*1/2)*1.338)*45</f>
        <v>15.0525</v>
      </c>
      <c r="E9" s="149"/>
      <c r="F9" s="827">
        <f>E9*12</f>
        <v>0</v>
      </c>
    </row>
    <row r="10" spans="1:6" ht="15" customHeight="1">
      <c r="A10" s="51"/>
      <c r="B10" s="150"/>
      <c r="C10" s="52"/>
      <c r="D10" s="151"/>
      <c r="E10" s="152"/>
      <c r="F10" s="67"/>
    </row>
    <row r="11" spans="1:6" ht="15" customHeight="1">
      <c r="A11" s="51"/>
      <c r="B11" s="875" t="s">
        <v>386</v>
      </c>
      <c r="C11" s="875"/>
      <c r="D11" s="876">
        <f>SUM(D6:D9)</f>
        <v>75.29249999999999</v>
      </c>
      <c r="E11" s="878">
        <f>SUM(E6:E9)</f>
        <v>0</v>
      </c>
      <c r="F11" s="878">
        <f>SUM(F6:F9)</f>
        <v>0</v>
      </c>
    </row>
    <row r="12" spans="1:6" ht="15" customHeight="1">
      <c r="A12" s="51"/>
      <c r="B12" s="875"/>
      <c r="C12" s="875"/>
      <c r="D12" s="877"/>
      <c r="E12" s="879"/>
      <c r="F12" s="879"/>
    </row>
    <row r="13" spans="1:6" ht="15" customHeight="1">
      <c r="A13" s="73"/>
      <c r="B13" s="74"/>
      <c r="C13" s="69"/>
      <c r="D13" s="75"/>
      <c r="E13" s="76"/>
      <c r="F13" s="72"/>
    </row>
    <row r="14" spans="1:6" ht="15.5">
      <c r="A14" s="23"/>
      <c r="B14" s="22"/>
      <c r="C14" s="24"/>
      <c r="D14" s="25"/>
      <c r="E14" s="26"/>
      <c r="F14" s="27"/>
    </row>
    <row r="15" spans="1:6" ht="18">
      <c r="A15" s="848" t="s">
        <v>492</v>
      </c>
      <c r="B15" s="848"/>
      <c r="C15" s="848"/>
      <c r="D15" s="848"/>
      <c r="E15" s="848"/>
      <c r="F15" s="848"/>
    </row>
    <row r="16" spans="1:6" ht="10" customHeight="1">
      <c r="A16" s="30"/>
      <c r="B16" s="30"/>
      <c r="C16" s="30"/>
      <c r="D16" s="30"/>
      <c r="E16" s="31"/>
      <c r="F16" s="32"/>
    </row>
    <row r="17" spans="1:6" ht="31">
      <c r="A17" s="33"/>
      <c r="B17" s="34" t="s">
        <v>8</v>
      </c>
      <c r="C17" s="35" t="s">
        <v>9</v>
      </c>
      <c r="D17" s="64" t="s">
        <v>31</v>
      </c>
      <c r="E17" s="37" t="s">
        <v>11</v>
      </c>
      <c r="F17" s="38" t="s">
        <v>12</v>
      </c>
    </row>
    <row r="18" spans="1:6" ht="15" customHeight="1">
      <c r="A18" s="39" t="s">
        <v>13</v>
      </c>
      <c r="B18" s="48" t="s">
        <v>77</v>
      </c>
      <c r="C18" s="41" t="s">
        <v>78</v>
      </c>
      <c r="D18" s="41">
        <v>75.599999999999994</v>
      </c>
      <c r="E18" s="43"/>
      <c r="F18" s="44">
        <f>E18*12</f>
        <v>0</v>
      </c>
    </row>
    <row r="19" spans="1:6" ht="15" customHeight="1">
      <c r="A19" s="39" t="s">
        <v>13</v>
      </c>
      <c r="B19" s="48" t="s">
        <v>79</v>
      </c>
      <c r="C19" s="41" t="s">
        <v>78</v>
      </c>
      <c r="D19" s="41">
        <v>17.95</v>
      </c>
      <c r="E19" s="43"/>
      <c r="F19" s="44">
        <f t="shared" ref="F19:F23" si="1">E19*12</f>
        <v>0</v>
      </c>
    </row>
    <row r="20" spans="1:6" ht="15" customHeight="1">
      <c r="A20" s="39" t="s">
        <v>13</v>
      </c>
      <c r="B20" s="48" t="s">
        <v>80</v>
      </c>
      <c r="C20" s="41" t="s">
        <v>81</v>
      </c>
      <c r="D20" s="153">
        <f>4.19</f>
        <v>4.1900000000000004</v>
      </c>
      <c r="E20" s="43"/>
      <c r="F20" s="44">
        <f t="shared" si="1"/>
        <v>0</v>
      </c>
    </row>
    <row r="21" spans="1:6" ht="15" customHeight="1">
      <c r="A21" s="39" t="s">
        <v>13</v>
      </c>
      <c r="B21" s="48" t="s">
        <v>82</v>
      </c>
      <c r="C21" s="41" t="s">
        <v>81</v>
      </c>
      <c r="D21" s="153">
        <v>4.34</v>
      </c>
      <c r="E21" s="43"/>
      <c r="F21" s="44">
        <f t="shared" si="1"/>
        <v>0</v>
      </c>
    </row>
    <row r="22" spans="1:6" ht="15" customHeight="1">
      <c r="A22" s="39" t="s">
        <v>13</v>
      </c>
      <c r="B22" s="48" t="s">
        <v>83</v>
      </c>
      <c r="C22" s="41" t="s">
        <v>84</v>
      </c>
      <c r="D22" s="153">
        <v>2.52</v>
      </c>
      <c r="E22" s="43"/>
      <c r="F22" s="44">
        <f t="shared" si="1"/>
        <v>0</v>
      </c>
    </row>
    <row r="23" spans="1:6" ht="15" customHeight="1">
      <c r="A23" s="39" t="s">
        <v>13</v>
      </c>
      <c r="B23" s="48" t="s">
        <v>85</v>
      </c>
      <c r="C23" s="41" t="s">
        <v>84</v>
      </c>
      <c r="D23" s="153">
        <v>2.04</v>
      </c>
      <c r="E23" s="43"/>
      <c r="F23" s="44">
        <f t="shared" si="1"/>
        <v>0</v>
      </c>
    </row>
    <row r="24" spans="1:6" ht="15" customHeight="1">
      <c r="A24" s="51"/>
      <c r="B24" s="129"/>
      <c r="C24" s="52"/>
      <c r="D24" s="130"/>
      <c r="E24" s="31"/>
      <c r="F24" s="67"/>
    </row>
    <row r="25" spans="1:6" ht="15" customHeight="1">
      <c r="A25" s="51"/>
      <c r="B25" s="875" t="s">
        <v>387</v>
      </c>
      <c r="C25" s="875"/>
      <c r="D25" s="876">
        <f>SUM(D18:D23)</f>
        <v>106.64</v>
      </c>
      <c r="E25" s="878">
        <f>SUM(E18:E23)</f>
        <v>0</v>
      </c>
      <c r="F25" s="878">
        <f>SUM(F18:F23)</f>
        <v>0</v>
      </c>
    </row>
    <row r="26" spans="1:6" ht="15" customHeight="1">
      <c r="A26" s="51"/>
      <c r="B26" s="875"/>
      <c r="C26" s="875"/>
      <c r="D26" s="877"/>
      <c r="E26" s="879"/>
      <c r="F26" s="879"/>
    </row>
    <row r="27" spans="1:6" ht="15" customHeight="1">
      <c r="A27" s="55"/>
      <c r="B27" s="68"/>
      <c r="C27" s="69"/>
      <c r="D27" s="70"/>
      <c r="E27" s="71"/>
      <c r="F27" s="72"/>
    </row>
    <row r="28" spans="1:6" ht="15.5">
      <c r="A28" s="154"/>
      <c r="B28" s="65"/>
      <c r="C28" s="52"/>
      <c r="D28" s="25"/>
      <c r="E28" s="31"/>
      <c r="F28" s="63"/>
    </row>
    <row r="29" spans="1:6" ht="18">
      <c r="A29" s="848" t="s">
        <v>493</v>
      </c>
      <c r="B29" s="848"/>
      <c r="C29" s="848"/>
      <c r="D29" s="848"/>
      <c r="E29" s="848"/>
      <c r="F29" s="848"/>
    </row>
    <row r="30" spans="1:6" ht="10" customHeight="1">
      <c r="A30" s="30"/>
      <c r="B30" s="30"/>
      <c r="C30" s="30"/>
      <c r="D30" s="30"/>
      <c r="E30" s="31"/>
      <c r="F30" s="32"/>
    </row>
    <row r="31" spans="1:6" ht="31">
      <c r="A31" s="33"/>
      <c r="B31" s="34" t="s">
        <v>8</v>
      </c>
      <c r="C31" s="35" t="s">
        <v>9</v>
      </c>
      <c r="D31" s="64" t="s">
        <v>31</v>
      </c>
      <c r="E31" s="37" t="s">
        <v>11</v>
      </c>
      <c r="F31" s="38" t="s">
        <v>12</v>
      </c>
    </row>
    <row r="32" spans="1:6" ht="15" customHeight="1">
      <c r="A32" s="39" t="s">
        <v>13</v>
      </c>
      <c r="B32" s="48" t="s">
        <v>87</v>
      </c>
      <c r="C32" s="41" t="s">
        <v>84</v>
      </c>
      <c r="D32" s="153">
        <v>9.77</v>
      </c>
      <c r="E32" s="43"/>
      <c r="F32" s="44">
        <f>E32*12</f>
        <v>0</v>
      </c>
    </row>
    <row r="33" spans="1:7" ht="15" customHeight="1">
      <c r="A33" s="39" t="s">
        <v>13</v>
      </c>
      <c r="B33" s="48" t="s">
        <v>77</v>
      </c>
      <c r="C33" s="41" t="s">
        <v>84</v>
      </c>
      <c r="D33" s="153">
        <f>31.01+20.13</f>
        <v>51.14</v>
      </c>
      <c r="E33" s="43"/>
      <c r="F33" s="44">
        <f t="shared" ref="F33:F42" si="2">E33*12</f>
        <v>0</v>
      </c>
    </row>
    <row r="34" spans="1:7" ht="15" customHeight="1">
      <c r="A34" s="39" t="s">
        <v>13</v>
      </c>
      <c r="B34" s="48" t="s">
        <v>88</v>
      </c>
      <c r="C34" s="41" t="s">
        <v>84</v>
      </c>
      <c r="D34" s="153">
        <v>19.84</v>
      </c>
      <c r="E34" s="43"/>
      <c r="F34" s="44">
        <f t="shared" si="2"/>
        <v>0</v>
      </c>
    </row>
    <row r="35" spans="1:7" ht="15" customHeight="1">
      <c r="A35" s="39" t="s">
        <v>13</v>
      </c>
      <c r="B35" s="48" t="s">
        <v>89</v>
      </c>
      <c r="C35" s="41" t="s">
        <v>84</v>
      </c>
      <c r="D35" s="153">
        <v>30.25</v>
      </c>
      <c r="E35" s="43"/>
      <c r="F35" s="44">
        <f t="shared" si="2"/>
        <v>0</v>
      </c>
    </row>
    <row r="36" spans="1:7" ht="15" customHeight="1">
      <c r="A36" s="39" t="s">
        <v>13</v>
      </c>
      <c r="B36" s="48" t="s">
        <v>80</v>
      </c>
      <c r="C36" s="41" t="s">
        <v>84</v>
      </c>
      <c r="D36" s="153">
        <v>11.4</v>
      </c>
      <c r="E36" s="43"/>
      <c r="F36" s="44">
        <f t="shared" si="2"/>
        <v>0</v>
      </c>
    </row>
    <row r="37" spans="1:7" ht="15" customHeight="1">
      <c r="A37" s="39" t="s">
        <v>13</v>
      </c>
      <c r="B37" s="48" t="s">
        <v>82</v>
      </c>
      <c r="C37" s="41" t="s">
        <v>84</v>
      </c>
      <c r="D37" s="153">
        <v>11.5</v>
      </c>
      <c r="E37" s="43"/>
      <c r="F37" s="44">
        <f t="shared" si="2"/>
        <v>0</v>
      </c>
    </row>
    <row r="38" spans="1:7" ht="15" customHeight="1">
      <c r="A38" s="39" t="s">
        <v>13</v>
      </c>
      <c r="B38" s="48" t="s">
        <v>83</v>
      </c>
      <c r="C38" s="41" t="s">
        <v>84</v>
      </c>
      <c r="D38" s="153">
        <v>4.6500000000000004</v>
      </c>
      <c r="E38" s="43"/>
      <c r="F38" s="44">
        <f t="shared" si="2"/>
        <v>0</v>
      </c>
    </row>
    <row r="39" spans="1:7" ht="15" customHeight="1">
      <c r="A39" s="39" t="s">
        <v>13</v>
      </c>
      <c r="B39" s="48" t="s">
        <v>85</v>
      </c>
      <c r="C39" s="41" t="s">
        <v>84</v>
      </c>
      <c r="D39" s="153">
        <v>6.63</v>
      </c>
      <c r="E39" s="43"/>
      <c r="F39" s="44">
        <f t="shared" si="2"/>
        <v>0</v>
      </c>
    </row>
    <row r="40" spans="1:7" ht="15" customHeight="1">
      <c r="A40" s="39" t="s">
        <v>13</v>
      </c>
      <c r="B40" s="48" t="s">
        <v>90</v>
      </c>
      <c r="C40" s="41" t="s">
        <v>84</v>
      </c>
      <c r="D40" s="153">
        <v>1.41</v>
      </c>
      <c r="E40" s="43"/>
      <c r="F40" s="44">
        <f t="shared" si="2"/>
        <v>0</v>
      </c>
    </row>
    <row r="41" spans="1:7" ht="15" customHeight="1">
      <c r="A41" s="39" t="s">
        <v>13</v>
      </c>
      <c r="B41" s="48" t="s">
        <v>91</v>
      </c>
      <c r="C41" s="41" t="s">
        <v>84</v>
      </c>
      <c r="D41" s="153">
        <v>0.72</v>
      </c>
      <c r="E41" s="43"/>
      <c r="F41" s="44">
        <f t="shared" si="2"/>
        <v>0</v>
      </c>
    </row>
    <row r="42" spans="1:7" ht="15" customHeight="1">
      <c r="A42" s="39" t="s">
        <v>13</v>
      </c>
      <c r="B42" s="48" t="s">
        <v>92</v>
      </c>
      <c r="C42" s="41" t="s">
        <v>78</v>
      </c>
      <c r="D42" s="153">
        <v>31.81</v>
      </c>
      <c r="E42" s="43"/>
      <c r="F42" s="44">
        <f t="shared" si="2"/>
        <v>0</v>
      </c>
    </row>
    <row r="43" spans="1:7" ht="15" customHeight="1">
      <c r="A43" s="51"/>
      <c r="B43" s="129"/>
      <c r="C43" s="52"/>
      <c r="D43" s="130"/>
      <c r="E43" s="31"/>
      <c r="F43" s="67"/>
    </row>
    <row r="44" spans="1:7" ht="15" customHeight="1">
      <c r="A44" s="51"/>
      <c r="B44" s="875" t="s">
        <v>388</v>
      </c>
      <c r="C44" s="875"/>
      <c r="D44" s="876">
        <f>SUM(D32:D42)</f>
        <v>179.12</v>
      </c>
      <c r="E44" s="878">
        <f>SUM(E32:E42)</f>
        <v>0</v>
      </c>
      <c r="F44" s="878">
        <f>SUM(F32:F42)</f>
        <v>0</v>
      </c>
    </row>
    <row r="45" spans="1:7" ht="15" customHeight="1">
      <c r="A45" s="51"/>
      <c r="B45" s="875"/>
      <c r="C45" s="875"/>
      <c r="D45" s="877"/>
      <c r="E45" s="879"/>
      <c r="F45" s="879"/>
    </row>
    <row r="46" spans="1:7" ht="15" customHeight="1">
      <c r="A46" s="55"/>
      <c r="B46" s="68"/>
      <c r="C46" s="69"/>
      <c r="D46" s="70"/>
      <c r="E46" s="71"/>
      <c r="F46" s="72"/>
    </row>
    <row r="47" spans="1:7" ht="7" customHeight="1">
      <c r="A47" s="154"/>
      <c r="B47" s="65"/>
      <c r="C47" s="52"/>
      <c r="D47" s="25"/>
      <c r="E47" s="31"/>
      <c r="F47" s="63"/>
    </row>
    <row r="48" spans="1:7" ht="18" customHeight="1">
      <c r="A48" s="881" t="s">
        <v>494</v>
      </c>
      <c r="B48" s="881"/>
      <c r="C48" s="881"/>
      <c r="D48" s="881"/>
      <c r="E48" s="881"/>
      <c r="F48" s="881"/>
      <c r="G48" s="465"/>
    </row>
    <row r="49" spans="1:7" ht="10" customHeight="1">
      <c r="B49" s="123"/>
      <c r="C49" s="123"/>
      <c r="D49" s="123"/>
      <c r="E49" s="124"/>
      <c r="F49" s="125"/>
      <c r="G49" s="120"/>
    </row>
    <row r="50" spans="1:7" ht="31">
      <c r="A50" s="108"/>
      <c r="B50" s="109" t="s">
        <v>60</v>
      </c>
      <c r="C50" s="110" t="s">
        <v>43</v>
      </c>
      <c r="D50" s="110" t="s">
        <v>61</v>
      </c>
      <c r="E50" s="111" t="s">
        <v>10</v>
      </c>
      <c r="F50" s="38" t="s">
        <v>46</v>
      </c>
      <c r="G50" s="38" t="s">
        <v>47</v>
      </c>
    </row>
    <row r="51" spans="1:7" ht="14" customHeight="1">
      <c r="A51" s="80" t="s">
        <v>13</v>
      </c>
      <c r="B51" s="81" t="s">
        <v>93</v>
      </c>
      <c r="C51" s="47" t="s">
        <v>94</v>
      </c>
      <c r="D51" s="48" t="s">
        <v>95</v>
      </c>
      <c r="E51" s="42">
        <f>(0.9*2.25)*2</f>
        <v>4.05</v>
      </c>
      <c r="F51" s="112"/>
      <c r="G51" s="155">
        <f>F51*2</f>
        <v>0</v>
      </c>
    </row>
    <row r="52" spans="1:7" ht="14" customHeight="1">
      <c r="A52" s="80" t="s">
        <v>13</v>
      </c>
      <c r="B52" s="81" t="s">
        <v>93</v>
      </c>
      <c r="C52" s="47" t="s">
        <v>94</v>
      </c>
      <c r="D52" s="48" t="s">
        <v>96</v>
      </c>
      <c r="E52" s="42">
        <f>((0.96*2.2)*2)+((0.96*0.6)*2)+(0.6*1.8)</f>
        <v>6.4560000000000004</v>
      </c>
      <c r="F52" s="112"/>
      <c r="G52" s="155">
        <f t="shared" ref="G52:G79" si="3">F52*2</f>
        <v>0</v>
      </c>
    </row>
    <row r="53" spans="1:7" ht="14" customHeight="1">
      <c r="A53" s="80" t="s">
        <v>13</v>
      </c>
      <c r="B53" s="81" t="s">
        <v>97</v>
      </c>
      <c r="C53" s="47" t="s">
        <v>94</v>
      </c>
      <c r="D53" s="48" t="s">
        <v>95</v>
      </c>
      <c r="E53" s="42">
        <f>(0.5*0.94)*2</f>
        <v>0.94</v>
      </c>
      <c r="F53" s="112"/>
      <c r="G53" s="155">
        <f t="shared" si="3"/>
        <v>0</v>
      </c>
    </row>
    <row r="54" spans="1:7" ht="14" customHeight="1">
      <c r="A54" s="80" t="s">
        <v>13</v>
      </c>
      <c r="B54" s="81" t="s">
        <v>97</v>
      </c>
      <c r="C54" s="47" t="s">
        <v>94</v>
      </c>
      <c r="D54" s="48" t="s">
        <v>96</v>
      </c>
      <c r="E54" s="42">
        <f>((0.5*0.94)*2)+((0.5*1.96)*2)</f>
        <v>2.9</v>
      </c>
      <c r="F54" s="112"/>
      <c r="G54" s="155">
        <f t="shared" si="3"/>
        <v>0</v>
      </c>
    </row>
    <row r="55" spans="1:7" ht="14" customHeight="1">
      <c r="A55" s="80" t="s">
        <v>13</v>
      </c>
      <c r="B55" s="81" t="s">
        <v>98</v>
      </c>
      <c r="C55" s="47" t="s">
        <v>54</v>
      </c>
      <c r="D55" s="48" t="s">
        <v>95</v>
      </c>
      <c r="E55" s="42">
        <f>(2.1*1.4)*3</f>
        <v>8.82</v>
      </c>
      <c r="F55" s="112"/>
      <c r="G55" s="155">
        <f t="shared" si="3"/>
        <v>0</v>
      </c>
    </row>
    <row r="56" spans="1:7" ht="14" customHeight="1">
      <c r="A56" s="80" t="s">
        <v>13</v>
      </c>
      <c r="B56" s="81" t="s">
        <v>98</v>
      </c>
      <c r="C56" s="47" t="s">
        <v>54</v>
      </c>
      <c r="D56" s="48" t="s">
        <v>96</v>
      </c>
      <c r="E56" s="42">
        <f>E55</f>
        <v>8.82</v>
      </c>
      <c r="F56" s="112"/>
      <c r="G56" s="155">
        <f t="shared" si="3"/>
        <v>0</v>
      </c>
    </row>
    <row r="57" spans="1:7" ht="14" customHeight="1">
      <c r="A57" s="80" t="s">
        <v>13</v>
      </c>
      <c r="B57" s="81" t="s">
        <v>98</v>
      </c>
      <c r="C57" s="47" t="s">
        <v>86</v>
      </c>
      <c r="D57" s="48" t="s">
        <v>95</v>
      </c>
      <c r="E57" s="42">
        <f>(2.1*1.4)*3</f>
        <v>8.82</v>
      </c>
      <c r="F57" s="112"/>
      <c r="G57" s="155">
        <f t="shared" si="3"/>
        <v>0</v>
      </c>
    </row>
    <row r="58" spans="1:7" ht="14" customHeight="1">
      <c r="A58" s="80" t="s">
        <v>13</v>
      </c>
      <c r="B58" s="81" t="s">
        <v>98</v>
      </c>
      <c r="C58" s="47" t="s">
        <v>86</v>
      </c>
      <c r="D58" s="48" t="s">
        <v>96</v>
      </c>
      <c r="E58" s="42">
        <f>E57</f>
        <v>8.82</v>
      </c>
      <c r="F58" s="112"/>
      <c r="G58" s="155">
        <f t="shared" si="3"/>
        <v>0</v>
      </c>
    </row>
    <row r="59" spans="1:7" ht="14" customHeight="1">
      <c r="A59" s="80" t="s">
        <v>13</v>
      </c>
      <c r="B59" s="81" t="s">
        <v>97</v>
      </c>
      <c r="C59" s="47" t="s">
        <v>94</v>
      </c>
      <c r="D59" s="48" t="s">
        <v>99</v>
      </c>
      <c r="E59" s="42">
        <f>(0.5*0.94)*2</f>
        <v>0.94</v>
      </c>
      <c r="F59" s="112"/>
      <c r="G59" s="155">
        <f t="shared" si="3"/>
        <v>0</v>
      </c>
    </row>
    <row r="60" spans="1:7" ht="14" customHeight="1">
      <c r="A60" s="80" t="s">
        <v>13</v>
      </c>
      <c r="B60" s="81" t="s">
        <v>97</v>
      </c>
      <c r="C60" s="47" t="s">
        <v>94</v>
      </c>
      <c r="D60" s="48" t="s">
        <v>100</v>
      </c>
      <c r="E60" s="42">
        <f>((0.5*0.94)*2)+((0.5*1.96)*2)</f>
        <v>2.9</v>
      </c>
      <c r="F60" s="112"/>
      <c r="G60" s="155">
        <f t="shared" si="3"/>
        <v>0</v>
      </c>
    </row>
    <row r="61" spans="1:7" ht="14" customHeight="1">
      <c r="A61" s="80" t="s">
        <v>13</v>
      </c>
      <c r="B61" s="81" t="s">
        <v>98</v>
      </c>
      <c r="C61" s="47" t="s">
        <v>54</v>
      </c>
      <c r="D61" s="48" t="s">
        <v>99</v>
      </c>
      <c r="E61" s="42">
        <f>(2.1*1.4)*2</f>
        <v>5.88</v>
      </c>
      <c r="F61" s="112"/>
      <c r="G61" s="155">
        <f t="shared" si="3"/>
        <v>0</v>
      </c>
    </row>
    <row r="62" spans="1:7" ht="14" customHeight="1">
      <c r="A62" s="80" t="s">
        <v>13</v>
      </c>
      <c r="B62" s="81" t="s">
        <v>98</v>
      </c>
      <c r="C62" s="47" t="s">
        <v>54</v>
      </c>
      <c r="D62" s="48" t="s">
        <v>100</v>
      </c>
      <c r="E62" s="42">
        <f>E61</f>
        <v>5.88</v>
      </c>
      <c r="F62" s="112"/>
      <c r="G62" s="155">
        <f t="shared" si="3"/>
        <v>0</v>
      </c>
    </row>
    <row r="63" spans="1:7" ht="14" customHeight="1">
      <c r="A63" s="80" t="s">
        <v>13</v>
      </c>
      <c r="B63" s="81" t="s">
        <v>98</v>
      </c>
      <c r="C63" s="47" t="s">
        <v>86</v>
      </c>
      <c r="D63" s="48" t="s">
        <v>99</v>
      </c>
      <c r="E63" s="42">
        <f>(2.1*1.4)*2</f>
        <v>5.88</v>
      </c>
      <c r="F63" s="112"/>
      <c r="G63" s="155">
        <f t="shared" si="3"/>
        <v>0</v>
      </c>
    </row>
    <row r="64" spans="1:7" ht="14" customHeight="1">
      <c r="A64" s="80" t="s">
        <v>13</v>
      </c>
      <c r="B64" s="81" t="s">
        <v>98</v>
      </c>
      <c r="C64" s="47" t="s">
        <v>86</v>
      </c>
      <c r="D64" s="48" t="s">
        <v>100</v>
      </c>
      <c r="E64" s="42">
        <f>E63</f>
        <v>5.88</v>
      </c>
      <c r="F64" s="112"/>
      <c r="G64" s="155">
        <f t="shared" si="3"/>
        <v>0</v>
      </c>
    </row>
    <row r="65" spans="1:8" ht="25">
      <c r="A65" s="80" t="s">
        <v>13</v>
      </c>
      <c r="B65" s="81" t="s">
        <v>101</v>
      </c>
      <c r="C65" s="47" t="s">
        <v>94</v>
      </c>
      <c r="D65" s="48" t="s">
        <v>102</v>
      </c>
      <c r="E65" s="42">
        <f>(3*3)*3</f>
        <v>27</v>
      </c>
      <c r="F65" s="112"/>
      <c r="G65" s="155">
        <f t="shared" si="3"/>
        <v>0</v>
      </c>
    </row>
    <row r="66" spans="1:8" ht="14" customHeight="1">
      <c r="A66" s="80" t="s">
        <v>13</v>
      </c>
      <c r="B66" s="81" t="s">
        <v>97</v>
      </c>
      <c r="C66" s="47" t="s">
        <v>94</v>
      </c>
      <c r="D66" s="48" t="s">
        <v>103</v>
      </c>
      <c r="E66" s="42">
        <f>(0.5*0.94)*2</f>
        <v>0.94</v>
      </c>
      <c r="F66" s="112"/>
      <c r="G66" s="155">
        <f t="shared" si="3"/>
        <v>0</v>
      </c>
    </row>
    <row r="67" spans="1:8" ht="14" customHeight="1">
      <c r="A67" s="80" t="s">
        <v>13</v>
      </c>
      <c r="B67" s="81" t="s">
        <v>97</v>
      </c>
      <c r="C67" s="47" t="s">
        <v>94</v>
      </c>
      <c r="D67" s="48" t="s">
        <v>104</v>
      </c>
      <c r="E67" s="42">
        <f>((0.5*0.94)*2)+((0.5*1.96)*2)</f>
        <v>2.9</v>
      </c>
      <c r="F67" s="112"/>
      <c r="G67" s="155">
        <f t="shared" si="3"/>
        <v>0</v>
      </c>
    </row>
    <row r="68" spans="1:8" ht="14" customHeight="1">
      <c r="A68" s="80" t="s">
        <v>13</v>
      </c>
      <c r="B68" s="81" t="s">
        <v>98</v>
      </c>
      <c r="C68" s="47" t="s">
        <v>54</v>
      </c>
      <c r="D68" s="48" t="s">
        <v>103</v>
      </c>
      <c r="E68" s="42">
        <f>(2.1*1.4)*4</f>
        <v>11.76</v>
      </c>
      <c r="F68" s="112"/>
      <c r="G68" s="155">
        <f t="shared" si="3"/>
        <v>0</v>
      </c>
    </row>
    <row r="69" spans="1:8" ht="14" customHeight="1">
      <c r="A69" s="80" t="s">
        <v>13</v>
      </c>
      <c r="B69" s="81" t="s">
        <v>98</v>
      </c>
      <c r="C69" s="47" t="s">
        <v>54</v>
      </c>
      <c r="D69" s="48" t="s">
        <v>104</v>
      </c>
      <c r="E69" s="42">
        <f>E68</f>
        <v>11.76</v>
      </c>
      <c r="F69" s="112"/>
      <c r="G69" s="155">
        <f t="shared" si="3"/>
        <v>0</v>
      </c>
    </row>
    <row r="70" spans="1:8" ht="14" customHeight="1">
      <c r="A70" s="80" t="s">
        <v>13</v>
      </c>
      <c r="B70" s="81" t="s">
        <v>98</v>
      </c>
      <c r="C70" s="47" t="s">
        <v>86</v>
      </c>
      <c r="D70" s="48" t="s">
        <v>103</v>
      </c>
      <c r="E70" s="42">
        <f>(2.1*1.4)*4 + (1*1.4)</f>
        <v>13.16</v>
      </c>
      <c r="F70" s="112"/>
      <c r="G70" s="155">
        <f t="shared" si="3"/>
        <v>0</v>
      </c>
    </row>
    <row r="71" spans="1:8" ht="14" customHeight="1">
      <c r="A71" s="80" t="s">
        <v>13</v>
      </c>
      <c r="B71" s="81" t="s">
        <v>98</v>
      </c>
      <c r="C71" s="47" t="s">
        <v>86</v>
      </c>
      <c r="D71" s="48" t="s">
        <v>104</v>
      </c>
      <c r="E71" s="42">
        <f>E70</f>
        <v>13.16</v>
      </c>
      <c r="F71" s="112"/>
      <c r="G71" s="155">
        <f t="shared" si="3"/>
        <v>0</v>
      </c>
    </row>
    <row r="72" spans="1:8" ht="25">
      <c r="A72" s="80" t="s">
        <v>13</v>
      </c>
      <c r="B72" s="81" t="s">
        <v>101</v>
      </c>
      <c r="C72" s="47" t="s">
        <v>94</v>
      </c>
      <c r="D72" s="48" t="s">
        <v>105</v>
      </c>
      <c r="E72" s="42">
        <f>(3*3)*3</f>
        <v>27</v>
      </c>
      <c r="F72" s="112"/>
      <c r="G72" s="155">
        <f t="shared" si="3"/>
        <v>0</v>
      </c>
    </row>
    <row r="73" spans="1:8" ht="14" customHeight="1">
      <c r="A73" s="80" t="s">
        <v>13</v>
      </c>
      <c r="B73" s="81" t="s">
        <v>97</v>
      </c>
      <c r="C73" s="47" t="s">
        <v>94</v>
      </c>
      <c r="D73" s="48" t="s">
        <v>106</v>
      </c>
      <c r="E73" s="42">
        <f>(0.5*0.94)*2</f>
        <v>0.94</v>
      </c>
      <c r="F73" s="112"/>
      <c r="G73" s="155">
        <f t="shared" si="3"/>
        <v>0</v>
      </c>
    </row>
    <row r="74" spans="1:8" ht="14" customHeight="1">
      <c r="A74" s="80" t="s">
        <v>13</v>
      </c>
      <c r="B74" s="81" t="s">
        <v>97</v>
      </c>
      <c r="C74" s="47" t="s">
        <v>94</v>
      </c>
      <c r="D74" s="48" t="s">
        <v>107</v>
      </c>
      <c r="E74" s="42">
        <f>((0.5*0.94)*2)+((0.5*1.96)*2)</f>
        <v>2.9</v>
      </c>
      <c r="F74" s="112"/>
      <c r="G74" s="155">
        <f t="shared" si="3"/>
        <v>0</v>
      </c>
    </row>
    <row r="75" spans="1:8" ht="14" customHeight="1">
      <c r="A75" s="80" t="s">
        <v>13</v>
      </c>
      <c r="B75" s="81" t="s">
        <v>98</v>
      </c>
      <c r="C75" s="47" t="s">
        <v>54</v>
      </c>
      <c r="D75" s="48" t="s">
        <v>106</v>
      </c>
      <c r="E75" s="42">
        <f>(2.1*1.4)*4</f>
        <v>11.76</v>
      </c>
      <c r="F75" s="112"/>
      <c r="G75" s="155">
        <f t="shared" si="3"/>
        <v>0</v>
      </c>
    </row>
    <row r="76" spans="1:8" ht="14" customHeight="1">
      <c r="A76" s="80" t="s">
        <v>13</v>
      </c>
      <c r="B76" s="81" t="s">
        <v>98</v>
      </c>
      <c r="C76" s="47" t="s">
        <v>54</v>
      </c>
      <c r="D76" s="48" t="s">
        <v>107</v>
      </c>
      <c r="E76" s="42">
        <f>E75</f>
        <v>11.76</v>
      </c>
      <c r="F76" s="112"/>
      <c r="G76" s="155">
        <f t="shared" si="3"/>
        <v>0</v>
      </c>
    </row>
    <row r="77" spans="1:8" ht="14" customHeight="1">
      <c r="A77" s="80" t="s">
        <v>13</v>
      </c>
      <c r="B77" s="81" t="s">
        <v>98</v>
      </c>
      <c r="C77" s="47" t="s">
        <v>86</v>
      </c>
      <c r="D77" s="48" t="s">
        <v>106</v>
      </c>
      <c r="E77" s="42">
        <f>(2.1*1.4)*4</f>
        <v>11.76</v>
      </c>
      <c r="F77" s="112"/>
      <c r="G77" s="155">
        <f t="shared" si="3"/>
        <v>0</v>
      </c>
    </row>
    <row r="78" spans="1:8" ht="14" customHeight="1">
      <c r="A78" s="80" t="s">
        <v>13</v>
      </c>
      <c r="B78" s="81" t="s">
        <v>98</v>
      </c>
      <c r="C78" s="47" t="s">
        <v>86</v>
      </c>
      <c r="D78" s="48" t="s">
        <v>107</v>
      </c>
      <c r="E78" s="42">
        <f>E77</f>
        <v>11.76</v>
      </c>
      <c r="F78" s="112"/>
      <c r="G78" s="155">
        <f t="shared" si="3"/>
        <v>0</v>
      </c>
    </row>
    <row r="79" spans="1:8" ht="14" customHeight="1">
      <c r="A79" s="80" t="s">
        <v>13</v>
      </c>
      <c r="B79" s="81" t="s">
        <v>108</v>
      </c>
      <c r="C79" s="47" t="s">
        <v>86</v>
      </c>
      <c r="D79" s="48" t="s">
        <v>109</v>
      </c>
      <c r="E79" s="49">
        <f>4.6*12.24</f>
        <v>56.303999999999995</v>
      </c>
      <c r="F79" s="156"/>
      <c r="G79" s="155">
        <f t="shared" si="3"/>
        <v>0</v>
      </c>
      <c r="H79" s="92"/>
    </row>
    <row r="80" spans="1:8" ht="11" customHeight="1">
      <c r="A80" s="93"/>
      <c r="B80" s="128"/>
      <c r="C80" s="60"/>
      <c r="D80" s="129"/>
      <c r="E80" s="130"/>
      <c r="F80" s="91"/>
      <c r="G80" s="131"/>
      <c r="H80" s="92"/>
    </row>
    <row r="81" spans="1:8" ht="11" customHeight="1">
      <c r="A81" s="116"/>
      <c r="B81" s="882" t="s">
        <v>839</v>
      </c>
      <c r="C81" s="883"/>
      <c r="D81" s="883"/>
      <c r="E81" s="884">
        <f>SUM(E51:E79)</f>
        <v>291.84999999999997</v>
      </c>
      <c r="F81" s="885">
        <f>G81/12</f>
        <v>0</v>
      </c>
      <c r="G81" s="885">
        <f>SUM(G51:G79)*2</f>
        <v>0</v>
      </c>
    </row>
    <row r="82" spans="1:8" ht="20.5" customHeight="1">
      <c r="A82" s="116"/>
      <c r="B82" s="883"/>
      <c r="C82" s="883"/>
      <c r="D82" s="883"/>
      <c r="E82" s="884"/>
      <c r="F82" s="885"/>
      <c r="G82" s="885"/>
    </row>
    <row r="83" spans="1:8" ht="11" customHeight="1">
      <c r="A83" s="117"/>
      <c r="B83" s="118"/>
      <c r="C83" s="118"/>
      <c r="D83" s="118"/>
      <c r="E83" s="119"/>
      <c r="F83" s="120"/>
      <c r="G83" s="828"/>
    </row>
    <row r="84" spans="1:8" ht="12" customHeight="1">
      <c r="B84" s="123"/>
      <c r="C84" s="123"/>
      <c r="D84" s="123"/>
      <c r="E84" s="124"/>
      <c r="F84" s="125"/>
      <c r="G84" s="157"/>
    </row>
    <row r="85" spans="1:8" ht="23.5" customHeight="1">
      <c r="A85" s="881" t="s">
        <v>495</v>
      </c>
      <c r="B85" s="881"/>
      <c r="C85" s="881"/>
      <c r="D85" s="881"/>
      <c r="E85" s="881"/>
      <c r="F85" s="881"/>
      <c r="G85" s="881"/>
    </row>
    <row r="87" spans="1:8" ht="31">
      <c r="A87" s="108"/>
      <c r="B87" s="109" t="s">
        <v>60</v>
      </c>
      <c r="C87" s="110" t="s">
        <v>43</v>
      </c>
      <c r="D87" s="110" t="s">
        <v>61</v>
      </c>
      <c r="E87" s="111" t="s">
        <v>10</v>
      </c>
      <c r="F87" s="37" t="s">
        <v>11</v>
      </c>
      <c r="G87" s="38" t="s">
        <v>12</v>
      </c>
    </row>
    <row r="88" spans="1:8" ht="15" customHeight="1">
      <c r="A88" s="80" t="s">
        <v>13</v>
      </c>
      <c r="B88" s="81" t="s">
        <v>93</v>
      </c>
      <c r="C88" s="47" t="s">
        <v>94</v>
      </c>
      <c r="D88" s="48" t="s">
        <v>110</v>
      </c>
      <c r="E88" s="42">
        <f>(0.9*2.25)*2</f>
        <v>4.05</v>
      </c>
      <c r="F88" s="112"/>
      <c r="G88" s="127">
        <f>F88*12</f>
        <v>0</v>
      </c>
    </row>
    <row r="89" spans="1:8" ht="15" customHeight="1">
      <c r="A89" s="80" t="s">
        <v>13</v>
      </c>
      <c r="B89" s="81" t="s">
        <v>93</v>
      </c>
      <c r="C89" s="47" t="s">
        <v>94</v>
      </c>
      <c r="D89" s="48" t="s">
        <v>111</v>
      </c>
      <c r="E89" s="42">
        <f>((0.96*2.2)*2)+((0.96*0.53)*2)+(0.53*1.8)</f>
        <v>6.1955999999999998</v>
      </c>
      <c r="F89" s="112"/>
      <c r="G89" s="127">
        <f t="shared" ref="G89:G95" si="4">F89*12</f>
        <v>0</v>
      </c>
    </row>
    <row r="90" spans="1:8" ht="15" customHeight="1">
      <c r="A90" s="80" t="s">
        <v>13</v>
      </c>
      <c r="B90" s="81" t="s">
        <v>79</v>
      </c>
      <c r="C90" s="47" t="s">
        <v>54</v>
      </c>
      <c r="D90" s="48" t="s">
        <v>112</v>
      </c>
      <c r="E90" s="42">
        <f>4.2*2.4</f>
        <v>10.08</v>
      </c>
      <c r="F90" s="112"/>
      <c r="G90" s="127">
        <f t="shared" si="4"/>
        <v>0</v>
      </c>
    </row>
    <row r="91" spans="1:8" ht="15" customHeight="1">
      <c r="A91" s="80" t="s">
        <v>13</v>
      </c>
      <c r="B91" s="81" t="s">
        <v>113</v>
      </c>
      <c r="C91" s="47" t="s">
        <v>54</v>
      </c>
      <c r="D91" s="48" t="s">
        <v>112</v>
      </c>
      <c r="E91" s="42">
        <f>4.2*2.4</f>
        <v>10.08</v>
      </c>
      <c r="F91" s="112"/>
      <c r="G91" s="127">
        <f t="shared" si="4"/>
        <v>0</v>
      </c>
    </row>
    <row r="92" spans="1:8" ht="15" customHeight="1">
      <c r="A92" s="80" t="s">
        <v>13</v>
      </c>
      <c r="B92" s="81" t="s">
        <v>89</v>
      </c>
      <c r="C92" s="47" t="s">
        <v>86</v>
      </c>
      <c r="D92" s="48" t="s">
        <v>112</v>
      </c>
      <c r="E92" s="42">
        <f>4.2*2.4</f>
        <v>10.08</v>
      </c>
      <c r="F92" s="112"/>
      <c r="G92" s="127">
        <f t="shared" si="4"/>
        <v>0</v>
      </c>
    </row>
    <row r="93" spans="1:8" ht="15" customHeight="1">
      <c r="A93" s="80" t="s">
        <v>13</v>
      </c>
      <c r="B93" s="81" t="s">
        <v>114</v>
      </c>
      <c r="C93" s="47" t="s">
        <v>86</v>
      </c>
      <c r="D93" s="48" t="s">
        <v>112</v>
      </c>
      <c r="E93" s="42">
        <f>(1.08*1.98)*2</f>
        <v>4.2768000000000006</v>
      </c>
      <c r="F93" s="112"/>
      <c r="G93" s="127">
        <f t="shared" si="4"/>
        <v>0</v>
      </c>
    </row>
    <row r="94" spans="1:8" ht="15" customHeight="1">
      <c r="A94" s="80" t="s">
        <v>13</v>
      </c>
      <c r="B94" s="81" t="s">
        <v>115</v>
      </c>
      <c r="C94" s="47" t="s">
        <v>86</v>
      </c>
      <c r="D94" s="48" t="s">
        <v>116</v>
      </c>
      <c r="E94" s="42">
        <f>0.72*1.8</f>
        <v>1.296</v>
      </c>
      <c r="F94" s="112"/>
      <c r="G94" s="127">
        <f t="shared" si="4"/>
        <v>0</v>
      </c>
    </row>
    <row r="95" spans="1:8" ht="15" customHeight="1">
      <c r="A95" s="80" t="s">
        <v>13</v>
      </c>
      <c r="B95" s="81" t="s">
        <v>115</v>
      </c>
      <c r="C95" s="47" t="s">
        <v>86</v>
      </c>
      <c r="D95" s="48" t="s">
        <v>112</v>
      </c>
      <c r="E95" s="42">
        <f>((1.01*2.56)*5)+(0.49*0.98)</f>
        <v>13.408199999999999</v>
      </c>
      <c r="F95" s="112"/>
      <c r="G95" s="127">
        <f t="shared" si="4"/>
        <v>0</v>
      </c>
    </row>
    <row r="96" spans="1:8" ht="15" customHeight="1">
      <c r="A96" s="93"/>
      <c r="B96" s="128"/>
      <c r="C96" s="60"/>
      <c r="D96" s="129"/>
      <c r="E96" s="130"/>
      <c r="F96" s="91"/>
      <c r="G96" s="131"/>
      <c r="H96" s="92"/>
    </row>
    <row r="97" spans="1:7" ht="15" customHeight="1">
      <c r="A97" s="116"/>
      <c r="B97" s="853" t="s">
        <v>117</v>
      </c>
      <c r="C97" s="853"/>
      <c r="D97" s="853"/>
      <c r="E97" s="884">
        <f>SUM(E88:E95)</f>
        <v>59.4666</v>
      </c>
      <c r="F97" s="885">
        <f>SUM(F88:F95)</f>
        <v>0</v>
      </c>
      <c r="G97" s="885">
        <f>SUM(G88:G95)</f>
        <v>0</v>
      </c>
    </row>
    <row r="98" spans="1:7" ht="15" customHeight="1">
      <c r="A98" s="116"/>
      <c r="B98" s="853"/>
      <c r="C98" s="853"/>
      <c r="D98" s="853"/>
      <c r="E98" s="884"/>
      <c r="F98" s="885"/>
      <c r="G98" s="885"/>
    </row>
    <row r="99" spans="1:7" ht="15" customHeight="1">
      <c r="A99" s="117"/>
      <c r="B99" s="118"/>
      <c r="C99" s="118"/>
      <c r="D99" s="118"/>
      <c r="E99" s="119"/>
      <c r="F99" s="120"/>
      <c r="G99" s="121"/>
    </row>
    <row r="100" spans="1:7" ht="15.5">
      <c r="B100" s="123"/>
      <c r="C100" s="123"/>
      <c r="D100" s="123"/>
      <c r="E100" s="124"/>
      <c r="F100" s="125"/>
      <c r="G100" s="126"/>
    </row>
    <row r="101" spans="1:7" ht="15.5">
      <c r="B101" s="123"/>
      <c r="C101" s="123"/>
      <c r="D101" s="123"/>
      <c r="E101" s="124"/>
      <c r="F101" s="125"/>
      <c r="G101" s="125"/>
    </row>
    <row r="102" spans="1:7" ht="18" customHeight="1">
      <c r="A102" s="881" t="s">
        <v>62</v>
      </c>
      <c r="B102" s="881"/>
      <c r="C102" s="881"/>
      <c r="D102" s="881"/>
      <c r="E102" s="881"/>
      <c r="F102" s="881"/>
      <c r="G102" s="881"/>
    </row>
    <row r="104" spans="1:7" ht="31">
      <c r="A104" s="890" t="s">
        <v>63</v>
      </c>
      <c r="B104" s="891"/>
      <c r="C104" s="891"/>
      <c r="D104" s="891"/>
      <c r="E104" s="892"/>
      <c r="F104" s="37" t="s">
        <v>11</v>
      </c>
      <c r="G104" s="38" t="s">
        <v>12</v>
      </c>
    </row>
    <row r="105" spans="1:7" ht="15" customHeight="1">
      <c r="A105" s="80" t="s">
        <v>13</v>
      </c>
      <c r="B105" s="893" t="s">
        <v>64</v>
      </c>
      <c r="C105" s="894"/>
      <c r="D105" s="894"/>
      <c r="E105" s="895"/>
      <c r="F105" s="112"/>
      <c r="G105" s="127">
        <f>F105*12</f>
        <v>0</v>
      </c>
    </row>
    <row r="106" spans="1:7" ht="15" customHeight="1">
      <c r="A106" s="80" t="s">
        <v>13</v>
      </c>
      <c r="B106" s="893" t="s">
        <v>883</v>
      </c>
      <c r="C106" s="894"/>
      <c r="D106" s="894"/>
      <c r="E106" s="895"/>
      <c r="F106" s="112"/>
      <c r="G106" s="127">
        <f t="shared" ref="G106" si="5">F106*12</f>
        <v>0</v>
      </c>
    </row>
    <row r="107" spans="1:7" ht="15" customHeight="1">
      <c r="A107" s="93"/>
      <c r="B107" s="128"/>
      <c r="C107" s="60"/>
      <c r="D107" s="129"/>
      <c r="E107" s="130"/>
      <c r="F107" s="91"/>
      <c r="G107" s="131"/>
    </row>
    <row r="108" spans="1:7" ht="15" customHeight="1">
      <c r="A108" s="116"/>
      <c r="B108" s="896" t="s">
        <v>65</v>
      </c>
      <c r="C108" s="896"/>
      <c r="D108" s="896"/>
      <c r="E108" s="897"/>
      <c r="F108" s="898">
        <f>SUM(F105:F106)</f>
        <v>0</v>
      </c>
      <c r="G108" s="898">
        <f>SUM(G105:G106)</f>
        <v>0</v>
      </c>
    </row>
    <row r="109" spans="1:7" ht="15" customHeight="1">
      <c r="A109" s="116"/>
      <c r="B109" s="896"/>
      <c r="C109" s="896"/>
      <c r="D109" s="896"/>
      <c r="E109" s="897"/>
      <c r="F109" s="899"/>
      <c r="G109" s="899"/>
    </row>
    <row r="110" spans="1:7" ht="15" customHeight="1">
      <c r="A110" s="117"/>
      <c r="B110" s="118"/>
      <c r="C110" s="118"/>
      <c r="D110" s="118"/>
      <c r="E110" s="119"/>
      <c r="F110" s="120"/>
      <c r="G110" s="121"/>
    </row>
    <row r="111" spans="1:7" ht="15.5">
      <c r="B111" s="123"/>
      <c r="C111" s="123"/>
      <c r="D111" s="123"/>
      <c r="E111" s="124"/>
      <c r="F111" s="125"/>
      <c r="G111" s="157"/>
    </row>
    <row r="112" spans="1:7" ht="15.5">
      <c r="B112" s="123"/>
      <c r="C112" s="123"/>
      <c r="D112" s="123"/>
      <c r="E112" s="124"/>
      <c r="F112" s="125"/>
      <c r="G112" s="157"/>
    </row>
    <row r="113" spans="1:7" ht="15.5">
      <c r="A113" s="132"/>
      <c r="B113" s="133"/>
      <c r="C113" s="133"/>
      <c r="D113" s="133"/>
      <c r="E113" s="134"/>
      <c r="F113" s="135"/>
      <c r="G113" s="136"/>
    </row>
    <row r="114" spans="1:7" ht="26.25" customHeight="1">
      <c r="A114" s="116"/>
      <c r="B114" s="137" t="s">
        <v>496</v>
      </c>
      <c r="C114" s="137"/>
      <c r="D114" s="137"/>
      <c r="E114" s="138"/>
      <c r="F114" s="139">
        <f>G114/12</f>
        <v>0</v>
      </c>
      <c r="G114" s="139">
        <f>F11+F25+F44+G81+G97+G108</f>
        <v>0</v>
      </c>
    </row>
    <row r="115" spans="1:7">
      <c r="A115" s="117"/>
      <c r="B115" s="140"/>
      <c r="C115" s="140"/>
      <c r="D115" s="140"/>
      <c r="E115" s="141"/>
      <c r="F115" s="141"/>
      <c r="G115" s="142"/>
    </row>
    <row r="117" spans="1:7" ht="40.9" customHeight="1">
      <c r="B117" s="900" t="s">
        <v>68</v>
      </c>
      <c r="C117" s="900"/>
      <c r="D117" s="900"/>
      <c r="E117" s="900"/>
      <c r="F117" s="900"/>
      <c r="G117" s="900"/>
    </row>
  </sheetData>
  <protectedRanges>
    <protectedRange algorithmName="SHA-512" hashValue="QOpzGXbPMbGZg/Pi23jteeW8tt5T6N13oHKNfcnAKWgFJjtAyRbfVFIP+yMsds68khN2+/9D61/P4naIV2FY8g==" saltValue="J+5bPaSJmAKKjeldC+HWOw==" spinCount="100000" sqref="F105:F106" name="Bat3_entretien particulier"/>
    <protectedRange algorithmName="SHA-512" hashValue="W8P8ILwJmd99/Xf9Gtl4vd0Bb3j3djowhO/5okjbbTWbRXMHQ0yIBIt5Plndo2xqCfnh8+yfk7ydmy0iMEDggw==" saltValue="IQvM8BUzLojoVP3IZ3/EYA==" spinCount="100000" sqref="F51:F79" name="Bat3_vitreries ext"/>
    <protectedRange algorithmName="SHA-512" hashValue="XL1EeHwF4Iru/fNImTjJAM8SMPmOr3fEy0ZXsh2aT/m+++IEk3jjRilYDLyLjc+8pE0SqTp8yYQdPLpPnVyJuA==" saltValue="2S8ZPu9nN6RfjGXK8OW+Aw==" spinCount="100000" sqref="E18:E23" name="Bat3_1er etage"/>
    <protectedRange algorithmName="SHA-512" hashValue="ojPkoddBiytojr3p6jy1gojObJF0sqxUtCPNAaA6jY2EXyWLIXWQ6YEEzbOvnrSn/O+0ZCMA4EuXkbKwO86d2A==" saltValue="MP3ZZId45ernjVxrqwBTWw==" spinCount="100000" sqref="E6:E9" name="Bat3_RDC"/>
    <protectedRange algorithmName="SHA-512" hashValue="CQncx41OpUzEuWCyQOprCk1OYduvCifpI8wEiRShSEdFLinCIzJHmLcn0hYXDlldrJfO4MMjq3CE6aOVwA9fGw==" saltValue="c3siPOvMnxTInmR6a/x3lA==" spinCount="100000" sqref="E32:E42" name="Bat3_2e etage"/>
    <protectedRange algorithmName="SHA-512" hashValue="Tc6blbYWRWpxb2LW3xLMheP5yVtu92WEyjg2X86O+XLSasehz1Tk3uqMEm+7YQUx/VrDq6lfLwTc3mCYBl6dgw==" saltValue="RR2uf1E0GA00Coxoz7i5qw==" spinCount="100000" sqref="F88:F95" name="Bat3_vitreries int"/>
  </protectedRanges>
  <mergeCells count="35">
    <mergeCell ref="B117:G117"/>
    <mergeCell ref="A1:F1"/>
    <mergeCell ref="A2:F2"/>
    <mergeCell ref="A3:F3"/>
    <mergeCell ref="A15:F15"/>
    <mergeCell ref="A29:F29"/>
    <mergeCell ref="A48:F48"/>
    <mergeCell ref="A104:E104"/>
    <mergeCell ref="B105:E105"/>
    <mergeCell ref="B106:E106"/>
    <mergeCell ref="B108:E109"/>
    <mergeCell ref="F108:F109"/>
    <mergeCell ref="G108:G109"/>
    <mergeCell ref="A102:G102"/>
    <mergeCell ref="B97:D98"/>
    <mergeCell ref="E97:E98"/>
    <mergeCell ref="F97:F98"/>
    <mergeCell ref="G97:G98"/>
    <mergeCell ref="A85:G85"/>
    <mergeCell ref="B81:D82"/>
    <mergeCell ref="E81:E82"/>
    <mergeCell ref="F81:F82"/>
    <mergeCell ref="G81:G82"/>
    <mergeCell ref="B11:C12"/>
    <mergeCell ref="D11:D12"/>
    <mergeCell ref="E11:E12"/>
    <mergeCell ref="F11:F12"/>
    <mergeCell ref="B44:C45"/>
    <mergeCell ref="D44:D45"/>
    <mergeCell ref="E44:E45"/>
    <mergeCell ref="F44:F45"/>
    <mergeCell ref="B25:C26"/>
    <mergeCell ref="D25:D26"/>
    <mergeCell ref="E25:E26"/>
    <mergeCell ref="F25:F2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7" orientation="portrait" r:id="rId1"/>
  <rowBreaks count="1" manualBreakCount="1">
    <brk id="2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26FA-4D2C-4CB4-B5BD-0162387DA585}">
  <dimension ref="A1:F27"/>
  <sheetViews>
    <sheetView topLeftCell="A4" workbookViewId="0">
      <selection activeCell="M27" sqref="M27"/>
    </sheetView>
  </sheetViews>
  <sheetFormatPr baseColWidth="10" defaultColWidth="11.453125" defaultRowHeight="12.5"/>
  <cols>
    <col min="1" max="1" width="2.26953125" style="28" customWidth="1"/>
    <col min="2" max="2" width="10.08984375" style="28" bestFit="1" customWidth="1"/>
    <col min="3" max="3" width="18.7265625" style="28" customWidth="1"/>
    <col min="4" max="4" width="17.453125" style="28" customWidth="1"/>
    <col min="5" max="5" width="15" style="28" customWidth="1"/>
    <col min="6" max="6" width="19.7265625" style="179" customWidth="1"/>
    <col min="7" max="16384" width="11.453125" style="28"/>
  </cols>
  <sheetData>
    <row r="1" spans="1:6" ht="23.5" customHeight="1">
      <c r="A1" s="903" t="s">
        <v>680</v>
      </c>
      <c r="B1" s="904"/>
      <c r="C1" s="904"/>
      <c r="D1" s="904"/>
      <c r="E1" s="904"/>
      <c r="F1" s="905"/>
    </row>
    <row r="2" spans="1:6" ht="23.5" customHeight="1">
      <c r="A2" s="906"/>
      <c r="B2" s="907"/>
      <c r="C2" s="907"/>
      <c r="D2" s="907"/>
      <c r="E2" s="907"/>
      <c r="F2" s="908"/>
    </row>
    <row r="3" spans="1:6" ht="171.5" customHeight="1">
      <c r="A3" s="904"/>
      <c r="B3" s="904"/>
      <c r="C3" s="904"/>
      <c r="D3" s="904"/>
      <c r="E3" s="904"/>
      <c r="F3" s="904"/>
    </row>
    <row r="4" spans="1:6" ht="18">
      <c r="A4" s="912" t="s">
        <v>118</v>
      </c>
      <c r="B4" s="912"/>
      <c r="C4" s="912"/>
      <c r="D4" s="912"/>
      <c r="E4" s="912"/>
      <c r="F4" s="912"/>
    </row>
    <row r="5" spans="1:6" ht="10" customHeight="1">
      <c r="A5" s="30"/>
      <c r="B5" s="30"/>
      <c r="C5" s="158"/>
      <c r="D5" s="30"/>
      <c r="E5" s="30"/>
      <c r="F5" s="159"/>
    </row>
    <row r="6" spans="1:6" ht="31">
      <c r="A6" s="33"/>
      <c r="B6" s="34" t="s">
        <v>8</v>
      </c>
      <c r="C6" s="35" t="s">
        <v>9</v>
      </c>
      <c r="D6" s="160" t="s">
        <v>10</v>
      </c>
      <c r="E6" s="37" t="s">
        <v>11</v>
      </c>
      <c r="F6" s="38" t="s">
        <v>12</v>
      </c>
    </row>
    <row r="7" spans="1:6" ht="15" customHeight="1">
      <c r="A7" s="39" t="s">
        <v>13</v>
      </c>
      <c r="B7" s="40" t="s">
        <v>119</v>
      </c>
      <c r="C7" s="41" t="s">
        <v>23</v>
      </c>
      <c r="D7" s="161">
        <f>5.37*3.24</f>
        <v>17.398800000000001</v>
      </c>
      <c r="E7" s="162"/>
      <c r="F7" s="163">
        <f>E7*12</f>
        <v>0</v>
      </c>
    </row>
    <row r="8" spans="1:6" ht="15" customHeight="1">
      <c r="A8" s="39" t="s">
        <v>13</v>
      </c>
      <c r="B8" s="40" t="s">
        <v>120</v>
      </c>
      <c r="C8" s="41" t="s">
        <v>23</v>
      </c>
      <c r="D8" s="161">
        <f>5.37*6.6</f>
        <v>35.442</v>
      </c>
      <c r="E8" s="162"/>
      <c r="F8" s="163">
        <f t="shared" ref="F8:F10" si="0">E8*12</f>
        <v>0</v>
      </c>
    </row>
    <row r="9" spans="1:6" ht="15" customHeight="1">
      <c r="A9" s="39" t="s">
        <v>13</v>
      </c>
      <c r="B9" s="40" t="s">
        <v>77</v>
      </c>
      <c r="C9" s="41" t="s">
        <v>23</v>
      </c>
      <c r="D9" s="161">
        <f>9.9*1.2</f>
        <v>11.88</v>
      </c>
      <c r="E9" s="162"/>
      <c r="F9" s="163">
        <f t="shared" si="0"/>
        <v>0</v>
      </c>
    </row>
    <row r="10" spans="1:6" ht="15" customHeight="1">
      <c r="A10" s="39" t="s">
        <v>13</v>
      </c>
      <c r="B10" s="40" t="s">
        <v>121</v>
      </c>
      <c r="C10" s="41" t="s">
        <v>122</v>
      </c>
      <c r="D10" s="161">
        <f>10.65*12.05</f>
        <v>128.33250000000001</v>
      </c>
      <c r="E10" s="162"/>
      <c r="F10" s="163">
        <f t="shared" si="0"/>
        <v>0</v>
      </c>
    </row>
    <row r="11" spans="1:6" ht="15" customHeight="1">
      <c r="A11" s="51"/>
      <c r="C11" s="52"/>
      <c r="D11" s="61"/>
      <c r="E11" s="159"/>
      <c r="F11" s="164"/>
    </row>
    <row r="12" spans="1:6" ht="15" customHeight="1">
      <c r="A12" s="51"/>
      <c r="B12" s="875" t="s">
        <v>123</v>
      </c>
      <c r="C12" s="915"/>
      <c r="D12" s="913">
        <f>SUM(D7:D10)</f>
        <v>193.05330000000001</v>
      </c>
      <c r="E12" s="878">
        <f>SUM(E7:E10)</f>
        <v>0</v>
      </c>
      <c r="F12" s="878">
        <f>SUM(F7:F10)</f>
        <v>0</v>
      </c>
    </row>
    <row r="13" spans="1:6" ht="15" customHeight="1">
      <c r="A13" s="51"/>
      <c r="B13" s="875"/>
      <c r="C13" s="915"/>
      <c r="D13" s="914"/>
      <c r="E13" s="879"/>
      <c r="F13" s="879"/>
    </row>
    <row r="14" spans="1:6" ht="15.5">
      <c r="A14" s="73"/>
      <c r="B14" s="74"/>
      <c r="C14" s="69"/>
      <c r="D14" s="75"/>
      <c r="E14" s="165"/>
      <c r="F14" s="166"/>
    </row>
    <row r="15" spans="1:6" ht="15.5">
      <c r="A15" s="52"/>
      <c r="B15" s="60"/>
      <c r="C15" s="167"/>
      <c r="D15" s="52"/>
      <c r="E15" s="61"/>
      <c r="F15" s="168"/>
    </row>
    <row r="16" spans="1:6" ht="15.5">
      <c r="A16" s="172"/>
      <c r="B16" s="128"/>
      <c r="C16" s="60"/>
      <c r="D16" s="173"/>
      <c r="E16" s="174"/>
      <c r="F16" s="175"/>
    </row>
    <row r="17" spans="1:6" ht="18">
      <c r="A17" s="848" t="s">
        <v>126</v>
      </c>
      <c r="B17" s="848"/>
      <c r="C17" s="848"/>
      <c r="D17" s="848"/>
      <c r="E17" s="848"/>
      <c r="F17" s="848"/>
    </row>
    <row r="19" spans="1:6" ht="31">
      <c r="A19" s="108"/>
      <c r="B19" s="109" t="s">
        <v>60</v>
      </c>
      <c r="C19" s="110" t="s">
        <v>43</v>
      </c>
      <c r="D19" s="111" t="s">
        <v>10</v>
      </c>
      <c r="E19" s="37" t="s">
        <v>11</v>
      </c>
      <c r="F19" s="38" t="s">
        <v>12</v>
      </c>
    </row>
    <row r="20" spans="1:6" ht="15" customHeight="1">
      <c r="A20" s="80" t="s">
        <v>13</v>
      </c>
      <c r="B20" s="81" t="s">
        <v>77</v>
      </c>
      <c r="C20" s="47" t="s">
        <v>49</v>
      </c>
      <c r="D20" s="153">
        <f>(1.44*1.2*6)</f>
        <v>10.368</v>
      </c>
      <c r="E20" s="176"/>
      <c r="F20" s="177">
        <f>E20*12</f>
        <v>0</v>
      </c>
    </row>
    <row r="21" spans="1:6" ht="15" customHeight="1">
      <c r="A21" s="84"/>
      <c r="B21" s="85"/>
      <c r="C21" s="86"/>
      <c r="D21" s="113"/>
      <c r="E21" s="89"/>
      <c r="F21" s="115"/>
    </row>
    <row r="22" spans="1:6" ht="15" customHeight="1">
      <c r="A22" s="93"/>
      <c r="B22" s="853" t="s">
        <v>127</v>
      </c>
      <c r="C22" s="853"/>
      <c r="D22" s="913">
        <f>SUM(D18:D20)</f>
        <v>10.368</v>
      </c>
      <c r="E22" s="870">
        <f>SUM(E20)</f>
        <v>0</v>
      </c>
      <c r="F22" s="870">
        <f>F20</f>
        <v>0</v>
      </c>
    </row>
    <row r="23" spans="1:6" ht="15" customHeight="1">
      <c r="A23" s="171"/>
      <c r="B23" s="907"/>
      <c r="C23" s="907"/>
      <c r="D23" s="914"/>
      <c r="E23" s="871"/>
      <c r="F23" s="871"/>
    </row>
    <row r="24" spans="1:6" ht="16" thickBot="1">
      <c r="A24" s="91"/>
      <c r="B24" s="128"/>
      <c r="C24" s="60"/>
      <c r="D24" s="129"/>
      <c r="E24" s="135" t="s">
        <v>66</v>
      </c>
      <c r="F24" s="178"/>
    </row>
    <row r="25" spans="1:6" ht="30.75" customHeight="1" thickBot="1">
      <c r="A25" s="909" t="s">
        <v>128</v>
      </c>
      <c r="B25" s="910"/>
      <c r="C25" s="911"/>
      <c r="D25" s="720">
        <f>D12+D22</f>
        <v>203.4213</v>
      </c>
      <c r="E25" s="721">
        <f>F25/12</f>
        <v>0</v>
      </c>
      <c r="F25" s="722">
        <f>F12+F22</f>
        <v>0</v>
      </c>
    </row>
    <row r="27" spans="1:6" ht="33" customHeight="1">
      <c r="A27" s="902" t="s">
        <v>389</v>
      </c>
      <c r="B27" s="902"/>
      <c r="C27" s="902"/>
      <c r="D27" s="902"/>
      <c r="E27" s="902"/>
      <c r="F27" s="902"/>
    </row>
  </sheetData>
  <protectedRanges>
    <protectedRange algorithmName="SHA-512" hashValue="Kobf6H4DFBt9QWJI1b6rOSpJfEQt6s3S/b1kPZSvYU+3eosNEQp50kaNtP+z+ybNVGRKFicOJLd2J9Lb7t+xwQ==" saltValue="Rwu3JInj4ApPmdHAEEwOCg==" spinCount="100000" sqref="E20" name="NewLargo_vitreries int"/>
    <protectedRange algorithmName="SHA-512" hashValue="ouQNh7LBOOiatRCyy2sjGm+niO2jYG9qTRwFw1eb2zOArhqHdkydHq90QCQ4CjmYTB7G6oqvta6uEMX9sXrmrw==" saltValue="ai1TRAOMe+faMMsnliLiuA==" spinCount="100000" sqref="E7:E10" name="NewLargo_RDC"/>
  </protectedRanges>
  <mergeCells count="14">
    <mergeCell ref="A27:F27"/>
    <mergeCell ref="A1:F2"/>
    <mergeCell ref="A3:F3"/>
    <mergeCell ref="A25:C25"/>
    <mergeCell ref="A4:F4"/>
    <mergeCell ref="A17:F17"/>
    <mergeCell ref="B22:C23"/>
    <mergeCell ref="D22:D23"/>
    <mergeCell ref="E22:E23"/>
    <mergeCell ref="F22:F23"/>
    <mergeCell ref="B12:C13"/>
    <mergeCell ref="D12:D13"/>
    <mergeCell ref="E12:E13"/>
    <mergeCell ref="F12:F13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9115A-6BBA-4735-9843-940F13C54513}">
  <dimension ref="A1:H110"/>
  <sheetViews>
    <sheetView topLeftCell="A76" workbookViewId="0">
      <selection activeCell="J99" sqref="J99"/>
    </sheetView>
  </sheetViews>
  <sheetFormatPr baseColWidth="10" defaultColWidth="11.453125" defaultRowHeight="12.5"/>
  <cols>
    <col min="1" max="1" width="2.7265625" style="28" customWidth="1"/>
    <col min="2" max="2" width="2.36328125" style="28" customWidth="1"/>
    <col min="3" max="3" width="28.6328125" style="28" customWidth="1"/>
    <col min="4" max="4" width="11.453125" style="28" bestFit="1" customWidth="1"/>
    <col min="5" max="5" width="17.453125" style="28" customWidth="1"/>
    <col min="6" max="6" width="15" style="28" customWidth="1"/>
    <col min="7" max="7" width="19.6328125" style="179" customWidth="1"/>
    <col min="8" max="16384" width="11.453125" style="28"/>
  </cols>
  <sheetData>
    <row r="1" spans="1:7" ht="23.5" customHeight="1">
      <c r="A1" s="918" t="s">
        <v>701</v>
      </c>
      <c r="B1" s="918"/>
      <c r="C1" s="918"/>
      <c r="D1" s="918"/>
      <c r="E1" s="918"/>
      <c r="F1" s="918"/>
      <c r="G1" s="918"/>
    </row>
    <row r="2" spans="1:7" ht="23.5" customHeight="1">
      <c r="A2" s="918"/>
      <c r="B2" s="918"/>
      <c r="C2" s="918"/>
      <c r="D2" s="918"/>
      <c r="E2" s="918"/>
      <c r="F2" s="918"/>
      <c r="G2" s="918"/>
    </row>
    <row r="3" spans="1:7" ht="152" customHeight="1">
      <c r="A3" s="853"/>
      <c r="B3" s="853"/>
      <c r="C3" s="853"/>
      <c r="D3" s="853"/>
      <c r="E3" s="853"/>
      <c r="F3" s="853"/>
      <c r="G3" s="853"/>
    </row>
    <row r="4" spans="1:7" ht="6" customHeight="1">
      <c r="A4" s="123"/>
      <c r="B4" s="123"/>
      <c r="C4" s="123"/>
      <c r="D4" s="123"/>
      <c r="E4" s="123"/>
      <c r="F4" s="123"/>
      <c r="G4" s="123"/>
    </row>
    <row r="5" spans="1:7" ht="18">
      <c r="A5" s="912" t="s">
        <v>118</v>
      </c>
      <c r="B5" s="912"/>
      <c r="C5" s="912"/>
      <c r="D5" s="912"/>
      <c r="E5" s="912"/>
      <c r="F5" s="912"/>
      <c r="G5" s="912"/>
    </row>
    <row r="6" spans="1:7" ht="9" customHeight="1">
      <c r="A6" s="29"/>
      <c r="B6" s="30"/>
      <c r="C6" s="30"/>
      <c r="D6" s="158"/>
      <c r="E6" s="30"/>
      <c r="F6" s="30"/>
      <c r="G6" s="159"/>
    </row>
    <row r="7" spans="1:7" ht="31">
      <c r="A7" s="623"/>
      <c r="B7" s="33"/>
      <c r="C7" s="34" t="s">
        <v>8</v>
      </c>
      <c r="D7" s="35" t="s">
        <v>9</v>
      </c>
      <c r="E7" s="160" t="s">
        <v>10</v>
      </c>
      <c r="F7" s="37" t="s">
        <v>11</v>
      </c>
      <c r="G7" s="38" t="s">
        <v>12</v>
      </c>
    </row>
    <row r="8" spans="1:7" ht="14" customHeight="1">
      <c r="A8" s="29"/>
      <c r="B8" s="39" t="s">
        <v>13</v>
      </c>
      <c r="C8" s="40" t="s">
        <v>404</v>
      </c>
      <c r="D8" s="41" t="s">
        <v>81</v>
      </c>
      <c r="E8" s="161">
        <v>88.3</v>
      </c>
      <c r="F8" s="162"/>
      <c r="G8" s="163">
        <f>F8*12</f>
        <v>0</v>
      </c>
    </row>
    <row r="9" spans="1:7" ht="14" customHeight="1">
      <c r="A9" s="29"/>
      <c r="B9" s="39" t="s">
        <v>13</v>
      </c>
      <c r="C9" s="40" t="s">
        <v>14</v>
      </c>
      <c r="D9" s="41" t="s">
        <v>81</v>
      </c>
      <c r="E9" s="161">
        <v>15.6</v>
      </c>
      <c r="F9" s="162"/>
      <c r="G9" s="163">
        <f t="shared" ref="G9:G10" si="0">F9*12</f>
        <v>0</v>
      </c>
    </row>
    <row r="10" spans="1:7" ht="14" customHeight="1">
      <c r="A10" s="629"/>
      <c r="B10" s="39" t="s">
        <v>13</v>
      </c>
      <c r="C10" s="40" t="s">
        <v>92</v>
      </c>
      <c r="D10" s="41" t="s">
        <v>81</v>
      </c>
      <c r="E10" s="161">
        <v>7.15</v>
      </c>
      <c r="F10" s="162"/>
      <c r="G10" s="163">
        <f t="shared" si="0"/>
        <v>0</v>
      </c>
    </row>
    <row r="11" spans="1:7" ht="14" customHeight="1">
      <c r="A11" s="29"/>
      <c r="B11" s="51"/>
      <c r="D11" s="52"/>
      <c r="E11" s="61"/>
      <c r="F11" s="159"/>
      <c r="G11" s="164"/>
    </row>
    <row r="12" spans="1:7" ht="10" customHeight="1">
      <c r="A12" s="29"/>
      <c r="B12" s="51"/>
      <c r="C12" s="875" t="s">
        <v>123</v>
      </c>
      <c r="D12" s="915"/>
      <c r="E12" s="913">
        <f>SUM(E8:E10)</f>
        <v>111.05</v>
      </c>
      <c r="F12" s="878">
        <f>SUM(F8:F10)</f>
        <v>0</v>
      </c>
      <c r="G12" s="878">
        <f>SUM(G8:G10)</f>
        <v>0</v>
      </c>
    </row>
    <row r="13" spans="1:7" ht="10" customHeight="1">
      <c r="A13" s="29"/>
      <c r="B13" s="51"/>
      <c r="C13" s="875"/>
      <c r="D13" s="915"/>
      <c r="E13" s="914"/>
      <c r="F13" s="879"/>
      <c r="G13" s="879"/>
    </row>
    <row r="14" spans="1:7" ht="14" customHeight="1">
      <c r="A14" s="29"/>
      <c r="B14" s="73"/>
      <c r="C14" s="74"/>
      <c r="D14" s="69"/>
      <c r="E14" s="75"/>
      <c r="F14" s="165"/>
      <c r="G14" s="166"/>
    </row>
    <row r="15" spans="1:7" ht="15.5">
      <c r="A15" s="29"/>
      <c r="B15" s="52"/>
      <c r="C15" s="60"/>
      <c r="D15" s="167"/>
      <c r="E15" s="52"/>
      <c r="F15" s="61"/>
      <c r="G15" s="168"/>
    </row>
    <row r="16" spans="1:7" ht="18">
      <c r="A16" s="912" t="s">
        <v>681</v>
      </c>
      <c r="B16" s="912"/>
      <c r="C16" s="912"/>
      <c r="D16" s="912"/>
      <c r="E16" s="912"/>
      <c r="F16" s="912"/>
      <c r="G16" s="912"/>
    </row>
    <row r="17" spans="1:7" ht="9" customHeight="1">
      <c r="A17" s="29"/>
      <c r="B17" s="30"/>
      <c r="C17" s="30"/>
      <c r="D17" s="158"/>
      <c r="E17" s="30"/>
      <c r="F17" s="30"/>
      <c r="G17" s="159"/>
    </row>
    <row r="18" spans="1:7" ht="31">
      <c r="A18" s="623"/>
      <c r="B18" s="33"/>
      <c r="C18" s="34" t="s">
        <v>8</v>
      </c>
      <c r="D18" s="35" t="s">
        <v>9</v>
      </c>
      <c r="E18" s="160" t="s">
        <v>10</v>
      </c>
      <c r="F18" s="37" t="s">
        <v>11</v>
      </c>
      <c r="G18" s="38" t="s">
        <v>12</v>
      </c>
    </row>
    <row r="19" spans="1:7" ht="14" customHeight="1">
      <c r="A19" s="29"/>
      <c r="B19" s="39" t="s">
        <v>13</v>
      </c>
      <c r="C19" s="40" t="s">
        <v>404</v>
      </c>
      <c r="D19" s="41" t="s">
        <v>81</v>
      </c>
      <c r="E19" s="161">
        <v>34.35</v>
      </c>
      <c r="F19" s="162"/>
      <c r="G19" s="163">
        <f>F19*12</f>
        <v>0</v>
      </c>
    </row>
    <row r="20" spans="1:7" ht="14" customHeight="1">
      <c r="A20" s="29"/>
      <c r="B20" s="39" t="s">
        <v>13</v>
      </c>
      <c r="C20" s="40" t="s">
        <v>14</v>
      </c>
      <c r="D20" s="41" t="s">
        <v>81</v>
      </c>
      <c r="E20" s="161">
        <v>5.5</v>
      </c>
      <c r="F20" s="162"/>
      <c r="G20" s="163">
        <f t="shared" ref="G20:G21" si="1">F20*12</f>
        <v>0</v>
      </c>
    </row>
    <row r="21" spans="1:7" ht="14" customHeight="1">
      <c r="A21" s="29"/>
      <c r="B21" s="695" t="s">
        <v>13</v>
      </c>
      <c r="C21" s="696" t="s">
        <v>131</v>
      </c>
      <c r="D21" s="697" t="s">
        <v>610</v>
      </c>
      <c r="E21" s="698"/>
      <c r="F21" s="699"/>
      <c r="G21" s="163">
        <f t="shared" si="1"/>
        <v>0</v>
      </c>
    </row>
    <row r="22" spans="1:7" ht="14" customHeight="1">
      <c r="A22" s="29"/>
      <c r="B22" s="51"/>
      <c r="D22" s="52"/>
      <c r="E22" s="61"/>
      <c r="F22" s="159"/>
      <c r="G22" s="164"/>
    </row>
    <row r="23" spans="1:7" ht="10" customHeight="1">
      <c r="A23" s="29"/>
      <c r="B23" s="51"/>
      <c r="C23" s="875" t="s">
        <v>123</v>
      </c>
      <c r="D23" s="915"/>
      <c r="E23" s="913">
        <f>SUM(E19:E20)</f>
        <v>39.85</v>
      </c>
      <c r="F23" s="878">
        <f>SUM(F19:F21)</f>
        <v>0</v>
      </c>
      <c r="G23" s="878">
        <f>SUM(G19:G21)</f>
        <v>0</v>
      </c>
    </row>
    <row r="24" spans="1:7" ht="10" customHeight="1">
      <c r="A24" s="29"/>
      <c r="B24" s="51"/>
      <c r="C24" s="875"/>
      <c r="D24" s="915"/>
      <c r="E24" s="914"/>
      <c r="F24" s="879"/>
      <c r="G24" s="879"/>
    </row>
    <row r="25" spans="1:7" ht="14" customHeight="1">
      <c r="A25" s="29"/>
      <c r="B25" s="73"/>
      <c r="C25" s="74"/>
      <c r="D25" s="69"/>
      <c r="E25" s="75"/>
      <c r="F25" s="165"/>
      <c r="G25" s="166"/>
    </row>
    <row r="26" spans="1:7" ht="15.5">
      <c r="A26" s="29"/>
      <c r="B26" s="52"/>
      <c r="C26" s="60"/>
      <c r="D26" s="167"/>
      <c r="E26" s="52"/>
      <c r="F26" s="61"/>
      <c r="G26" s="168"/>
    </row>
    <row r="27" spans="1:7" ht="18">
      <c r="A27" s="912" t="s">
        <v>682</v>
      </c>
      <c r="B27" s="912"/>
      <c r="C27" s="912"/>
      <c r="D27" s="912"/>
      <c r="E27" s="912"/>
      <c r="F27" s="912"/>
      <c r="G27" s="912"/>
    </row>
    <row r="28" spans="1:7" ht="9" customHeight="1">
      <c r="A28" s="29"/>
      <c r="B28" s="30"/>
      <c r="C28" s="30"/>
      <c r="D28" s="158"/>
      <c r="E28" s="30"/>
      <c r="F28" s="30"/>
      <c r="G28" s="159"/>
    </row>
    <row r="29" spans="1:7" ht="31">
      <c r="A29" s="623"/>
      <c r="B29" s="33"/>
      <c r="C29" s="34" t="s">
        <v>8</v>
      </c>
      <c r="D29" s="35" t="s">
        <v>9</v>
      </c>
      <c r="E29" s="160" t="s">
        <v>10</v>
      </c>
      <c r="F29" s="37" t="s">
        <v>11</v>
      </c>
      <c r="G29" s="38" t="s">
        <v>12</v>
      </c>
    </row>
    <row r="30" spans="1:7" ht="14" customHeight="1">
      <c r="A30" s="29"/>
      <c r="B30" s="39" t="s">
        <v>13</v>
      </c>
      <c r="C30" s="40" t="s">
        <v>87</v>
      </c>
      <c r="D30" s="41" t="s">
        <v>81</v>
      </c>
      <c r="E30" s="161">
        <v>14.6</v>
      </c>
      <c r="F30" s="162"/>
      <c r="G30" s="163">
        <f>F30*12</f>
        <v>0</v>
      </c>
    </row>
    <row r="31" spans="1:7" ht="14" customHeight="1">
      <c r="A31" s="29"/>
      <c r="B31" s="39" t="s">
        <v>13</v>
      </c>
      <c r="C31" s="40" t="s">
        <v>14</v>
      </c>
      <c r="D31" s="41" t="s">
        <v>81</v>
      </c>
      <c r="E31" s="161">
        <v>9.1999999999999993</v>
      </c>
      <c r="F31" s="162"/>
      <c r="G31" s="163">
        <f t="shared" ref="G31:G33" si="2">F31*12</f>
        <v>0</v>
      </c>
    </row>
    <row r="32" spans="1:7" ht="14" customHeight="1">
      <c r="A32" s="29"/>
      <c r="B32" s="39" t="s">
        <v>13</v>
      </c>
      <c r="C32" s="40" t="s">
        <v>683</v>
      </c>
      <c r="D32" s="41" t="s">
        <v>247</v>
      </c>
      <c r="E32" s="161">
        <v>25</v>
      </c>
      <c r="F32" s="162"/>
      <c r="G32" s="163">
        <f t="shared" si="2"/>
        <v>0</v>
      </c>
    </row>
    <row r="33" spans="1:7" ht="14" customHeight="1">
      <c r="A33" s="29"/>
      <c r="B33" s="39" t="s">
        <v>13</v>
      </c>
      <c r="C33" s="40" t="s">
        <v>684</v>
      </c>
      <c r="D33" s="41" t="s">
        <v>247</v>
      </c>
      <c r="E33" s="161">
        <v>11.1</v>
      </c>
      <c r="F33" s="162"/>
      <c r="G33" s="163">
        <f t="shared" si="2"/>
        <v>0</v>
      </c>
    </row>
    <row r="34" spans="1:7" ht="14" customHeight="1">
      <c r="A34" s="29"/>
      <c r="B34" s="51"/>
      <c r="D34" s="52"/>
      <c r="E34" s="61"/>
      <c r="F34" s="159"/>
      <c r="G34" s="164"/>
    </row>
    <row r="35" spans="1:7" ht="10" customHeight="1">
      <c r="A35" s="29"/>
      <c r="B35" s="51"/>
      <c r="C35" s="875" t="s">
        <v>685</v>
      </c>
      <c r="D35" s="915"/>
      <c r="E35" s="913">
        <f>SUM(E30:E33)</f>
        <v>59.9</v>
      </c>
      <c r="F35" s="878">
        <f>SUM(F30:F33)</f>
        <v>0</v>
      </c>
      <c r="G35" s="878">
        <f>SUM(G30:G33)</f>
        <v>0</v>
      </c>
    </row>
    <row r="36" spans="1:7" ht="10" customHeight="1">
      <c r="A36" s="29"/>
      <c r="B36" s="51"/>
      <c r="C36" s="875"/>
      <c r="D36" s="915"/>
      <c r="E36" s="914"/>
      <c r="F36" s="879"/>
      <c r="G36" s="879"/>
    </row>
    <row r="37" spans="1:7" ht="14" customHeight="1">
      <c r="A37" s="29"/>
      <c r="B37" s="73"/>
      <c r="C37" s="74"/>
      <c r="D37" s="69"/>
      <c r="E37" s="75"/>
      <c r="F37" s="165"/>
      <c r="G37" s="166"/>
    </row>
    <row r="38" spans="1:7" ht="15.5">
      <c r="A38" s="29"/>
      <c r="B38" s="52"/>
      <c r="C38" s="60"/>
      <c r="D38" s="167"/>
      <c r="E38" s="52"/>
      <c r="F38" s="61"/>
      <c r="G38" s="168"/>
    </row>
    <row r="39" spans="1:7" ht="18">
      <c r="A39" s="912" t="s">
        <v>686</v>
      </c>
      <c r="B39" s="912"/>
      <c r="C39" s="912"/>
      <c r="D39" s="912"/>
      <c r="E39" s="912"/>
      <c r="F39" s="912"/>
      <c r="G39" s="912"/>
    </row>
    <row r="40" spans="1:7" ht="9" customHeight="1">
      <c r="A40" s="29"/>
      <c r="B40" s="30"/>
      <c r="C40" s="30"/>
      <c r="D40" s="158"/>
      <c r="E40" s="30"/>
      <c r="F40" s="30"/>
      <c r="G40" s="159"/>
    </row>
    <row r="41" spans="1:7" ht="31">
      <c r="A41" s="623"/>
      <c r="B41" s="33"/>
      <c r="C41" s="34" t="s">
        <v>8</v>
      </c>
      <c r="D41" s="35" t="s">
        <v>9</v>
      </c>
      <c r="E41" s="160" t="s">
        <v>10</v>
      </c>
      <c r="F41" s="37" t="s">
        <v>11</v>
      </c>
      <c r="G41" s="38" t="s">
        <v>12</v>
      </c>
    </row>
    <row r="42" spans="1:7" ht="14" customHeight="1">
      <c r="A42" s="29"/>
      <c r="B42" s="39" t="s">
        <v>13</v>
      </c>
      <c r="C42" s="40" t="s">
        <v>87</v>
      </c>
      <c r="D42" s="41" t="s">
        <v>687</v>
      </c>
      <c r="E42" s="161">
        <v>17</v>
      </c>
      <c r="F42" s="162"/>
      <c r="G42" s="163">
        <f>F42*12</f>
        <v>0</v>
      </c>
    </row>
    <row r="43" spans="1:7" ht="14" customHeight="1">
      <c r="A43" s="29"/>
      <c r="B43" s="39" t="s">
        <v>13</v>
      </c>
      <c r="C43" s="40" t="s">
        <v>14</v>
      </c>
      <c r="D43" s="41" t="s">
        <v>81</v>
      </c>
      <c r="E43" s="161">
        <v>5.5</v>
      </c>
      <c r="F43" s="162"/>
      <c r="G43" s="163">
        <f t="shared" ref="G43:G44" si="3">F43*12</f>
        <v>0</v>
      </c>
    </row>
    <row r="44" spans="1:7" ht="14" customHeight="1">
      <c r="A44" s="29"/>
      <c r="B44" s="695" t="s">
        <v>13</v>
      </c>
      <c r="C44" s="696" t="s">
        <v>131</v>
      </c>
      <c r="D44" s="697" t="s">
        <v>610</v>
      </c>
      <c r="E44" s="698">
        <v>10</v>
      </c>
      <c r="F44" s="699"/>
      <c r="G44" s="163">
        <f t="shared" si="3"/>
        <v>0</v>
      </c>
    </row>
    <row r="45" spans="1:7" ht="14" customHeight="1">
      <c r="A45" s="29"/>
      <c r="B45" s="51"/>
      <c r="D45" s="52"/>
      <c r="E45" s="61"/>
      <c r="F45" s="159"/>
      <c r="G45" s="164"/>
    </row>
    <row r="46" spans="1:7" ht="10" customHeight="1">
      <c r="A46" s="29"/>
      <c r="B46" s="51"/>
      <c r="C46" s="875" t="s">
        <v>685</v>
      </c>
      <c r="D46" s="915"/>
      <c r="E46" s="913">
        <f>SUM(E42:E44)</f>
        <v>32.5</v>
      </c>
      <c r="F46" s="878">
        <f>SUM(F42:F44)</f>
        <v>0</v>
      </c>
      <c r="G46" s="878">
        <f>SUM(G42:G44)</f>
        <v>0</v>
      </c>
    </row>
    <row r="47" spans="1:7" ht="10" customHeight="1">
      <c r="A47" s="29"/>
      <c r="B47" s="51"/>
      <c r="C47" s="875"/>
      <c r="D47" s="915"/>
      <c r="E47" s="914"/>
      <c r="F47" s="879"/>
      <c r="G47" s="879"/>
    </row>
    <row r="48" spans="1:7" ht="14" customHeight="1">
      <c r="A48" s="29"/>
      <c r="B48" s="73"/>
      <c r="C48" s="74"/>
      <c r="D48" s="69"/>
      <c r="E48" s="75"/>
      <c r="F48" s="165"/>
      <c r="G48" s="166"/>
    </row>
    <row r="49" spans="1:7" ht="15.5">
      <c r="A49" s="853"/>
      <c r="B49" s="853"/>
      <c r="C49" s="853"/>
      <c r="D49" s="853"/>
      <c r="E49" s="853"/>
      <c r="F49" s="853"/>
      <c r="G49" s="853"/>
    </row>
    <row r="50" spans="1:7" ht="18">
      <c r="A50" s="912" t="s">
        <v>688</v>
      </c>
      <c r="B50" s="912"/>
      <c r="C50" s="912"/>
      <c r="D50" s="912"/>
      <c r="E50" s="912"/>
      <c r="F50" s="912"/>
      <c r="G50" s="912"/>
    </row>
    <row r="51" spans="1:7" ht="9" customHeight="1">
      <c r="A51" s="29"/>
      <c r="B51" s="30"/>
      <c r="C51" s="30"/>
      <c r="D51" s="158"/>
      <c r="E51" s="30"/>
      <c r="F51" s="30"/>
      <c r="G51" s="159"/>
    </row>
    <row r="52" spans="1:7" ht="31">
      <c r="A52" s="623"/>
      <c r="B52" s="33"/>
      <c r="C52" s="34" t="s">
        <v>8</v>
      </c>
      <c r="D52" s="35" t="s">
        <v>9</v>
      </c>
      <c r="E52" s="160" t="s">
        <v>10</v>
      </c>
      <c r="F52" s="37" t="s">
        <v>11</v>
      </c>
      <c r="G52" s="38" t="s">
        <v>12</v>
      </c>
    </row>
    <row r="53" spans="1:7" ht="14" customHeight="1">
      <c r="A53" s="29"/>
      <c r="B53" s="39" t="s">
        <v>13</v>
      </c>
      <c r="C53" s="40" t="s">
        <v>87</v>
      </c>
      <c r="D53" s="41" t="s">
        <v>78</v>
      </c>
      <c r="E53" s="161">
        <v>34.6</v>
      </c>
      <c r="F53" s="162"/>
      <c r="G53" s="163">
        <f>F53*12</f>
        <v>0</v>
      </c>
    </row>
    <row r="54" spans="1:7" ht="14" customHeight="1">
      <c r="A54" s="29"/>
      <c r="B54" s="39" t="s">
        <v>13</v>
      </c>
      <c r="C54" s="40" t="s">
        <v>14</v>
      </c>
      <c r="D54" s="41" t="s">
        <v>81</v>
      </c>
      <c r="E54" s="161">
        <v>6.8</v>
      </c>
      <c r="F54" s="162"/>
      <c r="G54" s="163">
        <f t="shared" ref="G54:G56" si="4">F54*12</f>
        <v>0</v>
      </c>
    </row>
    <row r="55" spans="1:7" ht="14" customHeight="1">
      <c r="A55" s="29"/>
      <c r="B55" s="39" t="s">
        <v>13</v>
      </c>
      <c r="C55" s="40" t="s">
        <v>174</v>
      </c>
      <c r="D55" s="41" t="s">
        <v>78</v>
      </c>
      <c r="E55" s="161">
        <v>12.7</v>
      </c>
      <c r="F55" s="162"/>
      <c r="G55" s="163">
        <f t="shared" si="4"/>
        <v>0</v>
      </c>
    </row>
    <row r="56" spans="1:7" ht="14" customHeight="1">
      <c r="A56" s="29"/>
      <c r="B56" s="695" t="s">
        <v>13</v>
      </c>
      <c r="C56" s="696" t="s">
        <v>131</v>
      </c>
      <c r="D56" s="697" t="s">
        <v>610</v>
      </c>
      <c r="E56" s="698">
        <v>10</v>
      </c>
      <c r="F56" s="699"/>
      <c r="G56" s="163">
        <f t="shared" si="4"/>
        <v>0</v>
      </c>
    </row>
    <row r="57" spans="1:7" ht="14" customHeight="1">
      <c r="A57" s="29"/>
      <c r="B57" s="51"/>
      <c r="D57" s="52"/>
      <c r="E57" s="61"/>
      <c r="F57" s="159"/>
      <c r="G57" s="164"/>
    </row>
    <row r="58" spans="1:7" ht="10" customHeight="1">
      <c r="A58" s="29"/>
      <c r="B58" s="51"/>
      <c r="C58" s="875" t="s">
        <v>689</v>
      </c>
      <c r="D58" s="915"/>
      <c r="E58" s="913">
        <f>SUM(E53:E56)</f>
        <v>64.099999999999994</v>
      </c>
      <c r="F58" s="878">
        <f>SUM(F53:F56)</f>
        <v>0</v>
      </c>
      <c r="G58" s="878">
        <f>SUM(G53:G56)</f>
        <v>0</v>
      </c>
    </row>
    <row r="59" spans="1:7" ht="10" customHeight="1">
      <c r="A59" s="29"/>
      <c r="B59" s="51"/>
      <c r="C59" s="875"/>
      <c r="D59" s="915"/>
      <c r="E59" s="914"/>
      <c r="F59" s="879"/>
      <c r="G59" s="879"/>
    </row>
    <row r="60" spans="1:7" ht="14" customHeight="1">
      <c r="A60" s="29"/>
      <c r="B60" s="73"/>
      <c r="C60" s="74"/>
      <c r="D60" s="69"/>
      <c r="E60" s="75"/>
      <c r="F60" s="165"/>
      <c r="G60" s="166"/>
    </row>
    <row r="61" spans="1:7" ht="15.5">
      <c r="A61" s="123"/>
      <c r="B61" s="123"/>
      <c r="C61" s="123"/>
      <c r="D61" s="123"/>
      <c r="E61" s="123"/>
      <c r="F61" s="123"/>
      <c r="G61" s="123"/>
    </row>
    <row r="62" spans="1:7" ht="18">
      <c r="A62" s="848" t="s">
        <v>124</v>
      </c>
      <c r="B62" s="848"/>
      <c r="C62" s="848"/>
      <c r="D62" s="848"/>
      <c r="E62" s="848"/>
      <c r="F62" s="848"/>
      <c r="G62" s="848"/>
    </row>
    <row r="63" spans="1:7" ht="11" customHeight="1">
      <c r="A63" s="29"/>
      <c r="B63" s="106"/>
      <c r="C63" s="106"/>
      <c r="D63" s="107"/>
      <c r="E63" s="106"/>
      <c r="F63" s="107"/>
      <c r="G63" s="106"/>
    </row>
    <row r="64" spans="1:7" ht="31">
      <c r="A64" s="643"/>
      <c r="B64" s="108"/>
      <c r="C64" s="109" t="s">
        <v>60</v>
      </c>
      <c r="D64" s="109" t="s">
        <v>43</v>
      </c>
      <c r="E64" s="111" t="s">
        <v>690</v>
      </c>
      <c r="F64" s="169" t="s">
        <v>46</v>
      </c>
      <c r="G64" s="170" t="s">
        <v>47</v>
      </c>
    </row>
    <row r="65" spans="1:7" ht="25" customHeight="1">
      <c r="A65" s="29"/>
      <c r="B65" s="80" t="s">
        <v>13</v>
      </c>
      <c r="C65" s="47" t="s">
        <v>691</v>
      </c>
      <c r="D65" s="47" t="s">
        <v>94</v>
      </c>
      <c r="E65" s="700">
        <v>33</v>
      </c>
      <c r="F65" s="112"/>
      <c r="G65" s="82">
        <f>F65*2</f>
        <v>0</v>
      </c>
    </row>
    <row r="66" spans="1:7" ht="14" customHeight="1">
      <c r="A66" s="29"/>
      <c r="B66" s="80" t="s">
        <v>13</v>
      </c>
      <c r="C66" s="47" t="s">
        <v>692</v>
      </c>
      <c r="D66" s="47" t="s">
        <v>94</v>
      </c>
      <c r="E66" s="161">
        <v>1</v>
      </c>
      <c r="F66" s="112"/>
      <c r="G66" s="82">
        <f t="shared" ref="G66:G79" si="5">F66*2</f>
        <v>0</v>
      </c>
    </row>
    <row r="67" spans="1:7" ht="25" customHeight="1">
      <c r="A67" s="29"/>
      <c r="B67" s="80" t="s">
        <v>13</v>
      </c>
      <c r="C67" s="47" t="s">
        <v>691</v>
      </c>
      <c r="D67" s="47" t="s">
        <v>54</v>
      </c>
      <c r="E67" s="700">
        <v>31</v>
      </c>
      <c r="F67" s="112"/>
      <c r="G67" s="82">
        <f t="shared" si="5"/>
        <v>0</v>
      </c>
    </row>
    <row r="68" spans="1:7" ht="25" customHeight="1">
      <c r="A68" s="29"/>
      <c r="B68" s="80" t="s">
        <v>13</v>
      </c>
      <c r="C68" s="47" t="s">
        <v>693</v>
      </c>
      <c r="D68" s="47" t="s">
        <v>54</v>
      </c>
      <c r="E68" s="700">
        <v>1</v>
      </c>
      <c r="F68" s="112"/>
      <c r="G68" s="82">
        <f t="shared" si="5"/>
        <v>0</v>
      </c>
    </row>
    <row r="69" spans="1:7" ht="25" customHeight="1">
      <c r="A69" s="29"/>
      <c r="B69" s="701" t="s">
        <v>13</v>
      </c>
      <c r="C69" s="702" t="s">
        <v>691</v>
      </c>
      <c r="D69" s="702" t="s">
        <v>86</v>
      </c>
      <c r="E69" s="703">
        <v>11</v>
      </c>
      <c r="F69" s="704"/>
      <c r="G69" s="705">
        <f t="shared" si="5"/>
        <v>0</v>
      </c>
    </row>
    <row r="70" spans="1:7" ht="14" customHeight="1">
      <c r="A70" s="29"/>
      <c r="B70" s="706" t="s">
        <v>13</v>
      </c>
      <c r="C70" s="707" t="s">
        <v>694</v>
      </c>
      <c r="D70" s="707" t="s">
        <v>94</v>
      </c>
      <c r="E70" s="708">
        <v>17</v>
      </c>
      <c r="F70" s="709"/>
      <c r="G70" s="710">
        <f t="shared" si="5"/>
        <v>0</v>
      </c>
    </row>
    <row r="71" spans="1:7" ht="14" customHeight="1">
      <c r="A71" s="29"/>
      <c r="B71" s="80" t="s">
        <v>13</v>
      </c>
      <c r="C71" s="47" t="s">
        <v>695</v>
      </c>
      <c r="D71" s="47" t="s">
        <v>94</v>
      </c>
      <c r="E71" s="700">
        <v>1</v>
      </c>
      <c r="F71" s="112"/>
      <c r="G71" s="82">
        <f t="shared" si="5"/>
        <v>0</v>
      </c>
    </row>
    <row r="72" spans="1:7" ht="14" customHeight="1">
      <c r="A72" s="29"/>
      <c r="B72" s="80" t="s">
        <v>13</v>
      </c>
      <c r="C72" s="47" t="s">
        <v>694</v>
      </c>
      <c r="D72" s="47" t="s">
        <v>54</v>
      </c>
      <c r="E72" s="700">
        <v>22</v>
      </c>
      <c r="F72" s="112"/>
      <c r="G72" s="82">
        <f t="shared" si="5"/>
        <v>0</v>
      </c>
    </row>
    <row r="73" spans="1:7" ht="14" customHeight="1">
      <c r="A73" s="29"/>
      <c r="B73" s="80" t="s">
        <v>13</v>
      </c>
      <c r="C73" s="47" t="s">
        <v>695</v>
      </c>
      <c r="D73" s="47" t="s">
        <v>54</v>
      </c>
      <c r="E73" s="700">
        <v>1</v>
      </c>
      <c r="F73" s="112"/>
      <c r="G73" s="82">
        <f t="shared" si="5"/>
        <v>0</v>
      </c>
    </row>
    <row r="74" spans="1:7" ht="14" customHeight="1">
      <c r="A74" s="29"/>
      <c r="B74" s="701" t="s">
        <v>13</v>
      </c>
      <c r="C74" s="702" t="s">
        <v>694</v>
      </c>
      <c r="D74" s="702" t="s">
        <v>86</v>
      </c>
      <c r="E74" s="703">
        <v>9</v>
      </c>
      <c r="F74" s="704"/>
      <c r="G74" s="705">
        <f t="shared" si="5"/>
        <v>0</v>
      </c>
    </row>
    <row r="75" spans="1:7" ht="25" customHeight="1">
      <c r="A75" s="29"/>
      <c r="B75" s="706" t="s">
        <v>13</v>
      </c>
      <c r="C75" s="707" t="s">
        <v>696</v>
      </c>
      <c r="D75" s="707" t="s">
        <v>94</v>
      </c>
      <c r="E75" s="708">
        <v>9</v>
      </c>
      <c r="F75" s="709"/>
      <c r="G75" s="710">
        <f t="shared" si="5"/>
        <v>0</v>
      </c>
    </row>
    <row r="76" spans="1:7" ht="25" customHeight="1">
      <c r="A76" s="29"/>
      <c r="B76" s="701" t="s">
        <v>13</v>
      </c>
      <c r="C76" s="702" t="s">
        <v>696</v>
      </c>
      <c r="D76" s="702" t="s">
        <v>54</v>
      </c>
      <c r="E76" s="703">
        <v>9</v>
      </c>
      <c r="F76" s="704"/>
      <c r="G76" s="705">
        <f t="shared" si="5"/>
        <v>0</v>
      </c>
    </row>
    <row r="77" spans="1:7" ht="25" customHeight="1">
      <c r="A77" s="29"/>
      <c r="B77" s="706" t="s">
        <v>13</v>
      </c>
      <c r="C77" s="707" t="s">
        <v>697</v>
      </c>
      <c r="D77" s="707" t="s">
        <v>94</v>
      </c>
      <c r="E77" s="708">
        <v>2</v>
      </c>
      <c r="F77" s="709"/>
      <c r="G77" s="710">
        <f t="shared" si="5"/>
        <v>0</v>
      </c>
    </row>
    <row r="78" spans="1:7" ht="25" customHeight="1">
      <c r="A78" s="29"/>
      <c r="B78" s="706" t="s">
        <v>13</v>
      </c>
      <c r="C78" s="707" t="s">
        <v>697</v>
      </c>
      <c r="D78" s="47" t="s">
        <v>54</v>
      </c>
      <c r="E78" s="700">
        <v>2</v>
      </c>
      <c r="F78" s="112"/>
      <c r="G78" s="82">
        <f t="shared" si="5"/>
        <v>0</v>
      </c>
    </row>
    <row r="79" spans="1:7" ht="25" customHeight="1">
      <c r="A79" s="29"/>
      <c r="B79" s="706" t="s">
        <v>13</v>
      </c>
      <c r="C79" s="707" t="s">
        <v>697</v>
      </c>
      <c r="D79" s="47" t="s">
        <v>86</v>
      </c>
      <c r="E79" s="700">
        <v>2</v>
      </c>
      <c r="F79" s="112"/>
      <c r="G79" s="82">
        <f t="shared" si="5"/>
        <v>0</v>
      </c>
    </row>
    <row r="80" spans="1:7" ht="14" customHeight="1">
      <c r="A80" s="29"/>
      <c r="B80" s="84"/>
      <c r="C80" s="85"/>
      <c r="D80" s="86"/>
      <c r="E80" s="113"/>
      <c r="F80" s="89"/>
      <c r="G80" s="115"/>
    </row>
    <row r="81" spans="1:8" ht="18" customHeight="1">
      <c r="A81" s="29"/>
      <c r="B81" s="93"/>
      <c r="C81" s="922" t="s">
        <v>840</v>
      </c>
      <c r="D81" s="922"/>
      <c r="E81" s="923"/>
      <c r="F81" s="919">
        <f>G81/12</f>
        <v>0</v>
      </c>
      <c r="G81" s="919">
        <f>SUM(G65:G79)*2</f>
        <v>0</v>
      </c>
    </row>
    <row r="82" spans="1:8" ht="18" customHeight="1">
      <c r="A82" s="29"/>
      <c r="B82" s="171"/>
      <c r="C82" s="924"/>
      <c r="D82" s="924"/>
      <c r="E82" s="925"/>
      <c r="F82" s="920"/>
      <c r="G82" s="920"/>
    </row>
    <row r="83" spans="1:8" ht="15.5">
      <c r="A83" s="29"/>
      <c r="B83" s="172"/>
      <c r="C83" s="128"/>
      <c r="D83" s="60"/>
      <c r="E83" s="173"/>
      <c r="F83" s="174"/>
      <c r="G83" s="175"/>
    </row>
    <row r="84" spans="1:8" ht="33" customHeight="1">
      <c r="B84" s="921" t="s">
        <v>502</v>
      </c>
      <c r="C84" s="921"/>
      <c r="D84" s="921"/>
      <c r="E84" s="921"/>
      <c r="F84" s="921"/>
      <c r="G84" s="921"/>
    </row>
    <row r="86" spans="1:8" ht="18">
      <c r="B86" s="881" t="s">
        <v>62</v>
      </c>
      <c r="C86" s="881"/>
      <c r="D86" s="881"/>
      <c r="E86" s="881"/>
      <c r="F86" s="881"/>
      <c r="G86" s="881"/>
      <c r="H86" s="881"/>
    </row>
    <row r="87" spans="1:8">
      <c r="F87" s="143"/>
      <c r="G87" s="143"/>
    </row>
    <row r="88" spans="1:8" ht="31">
      <c r="B88" s="890" t="s">
        <v>63</v>
      </c>
      <c r="C88" s="891"/>
      <c r="D88" s="891"/>
      <c r="E88" s="891"/>
      <c r="F88" s="892"/>
      <c r="G88" s="37" t="s">
        <v>11</v>
      </c>
      <c r="H88" s="38" t="s">
        <v>12</v>
      </c>
    </row>
    <row r="89" spans="1:8" ht="15.5">
      <c r="B89" s="80" t="s">
        <v>13</v>
      </c>
      <c r="C89" s="893" t="s">
        <v>64</v>
      </c>
      <c r="D89" s="894"/>
      <c r="E89" s="894"/>
      <c r="F89" s="895"/>
      <c r="G89" s="112"/>
      <c r="H89" s="127">
        <f>G89*12</f>
        <v>0</v>
      </c>
    </row>
    <row r="90" spans="1:8" ht="15.5">
      <c r="B90" s="80" t="s">
        <v>13</v>
      </c>
      <c r="C90" s="893" t="s">
        <v>845</v>
      </c>
      <c r="D90" s="894"/>
      <c r="E90" s="894"/>
      <c r="F90" s="895"/>
      <c r="G90" s="112"/>
      <c r="H90" s="127">
        <f>G90*12</f>
        <v>0</v>
      </c>
    </row>
    <row r="91" spans="1:8" ht="15.5">
      <c r="B91" s="93"/>
      <c r="C91" s="128"/>
      <c r="D91" s="60"/>
      <c r="E91" s="129"/>
      <c r="F91" s="130"/>
      <c r="G91" s="91"/>
      <c r="H91" s="131"/>
    </row>
    <row r="92" spans="1:8">
      <c r="B92" s="116"/>
      <c r="C92" s="896" t="s">
        <v>65</v>
      </c>
      <c r="D92" s="896"/>
      <c r="E92" s="896"/>
      <c r="F92" s="897"/>
      <c r="G92" s="898">
        <f>H92/12</f>
        <v>0</v>
      </c>
      <c r="H92" s="898">
        <f>SUM(H89:H90)</f>
        <v>0</v>
      </c>
    </row>
    <row r="93" spans="1:8">
      <c r="B93" s="116"/>
      <c r="C93" s="896"/>
      <c r="D93" s="896"/>
      <c r="E93" s="896"/>
      <c r="F93" s="897"/>
      <c r="G93" s="899"/>
      <c r="H93" s="899"/>
    </row>
    <row r="94" spans="1:8" ht="15.5">
      <c r="B94" s="117"/>
      <c r="C94" s="118"/>
      <c r="D94" s="118"/>
      <c r="E94" s="118"/>
      <c r="F94" s="119"/>
      <c r="G94" s="120"/>
      <c r="H94" s="121"/>
    </row>
    <row r="97" spans="3:7" ht="20" customHeight="1">
      <c r="D97" s="916" t="s">
        <v>698</v>
      </c>
      <c r="E97" s="917"/>
      <c r="F97" s="711">
        <f>F12+F23+F35+F46+F58+G92</f>
        <v>0</v>
      </c>
      <c r="G97" s="712">
        <f>F97*12</f>
        <v>0</v>
      </c>
    </row>
    <row r="98" spans="3:7" ht="20" customHeight="1">
      <c r="D98" s="916" t="s">
        <v>699</v>
      </c>
      <c r="E98" s="917"/>
      <c r="F98" s="711">
        <f>F81</f>
        <v>0</v>
      </c>
      <c r="G98" s="712">
        <f>F98*2</f>
        <v>0</v>
      </c>
    </row>
    <row r="99" spans="3:7" ht="20" customHeight="1">
      <c r="C99" s="916" t="s">
        <v>700</v>
      </c>
      <c r="D99" s="916"/>
      <c r="E99" s="917"/>
      <c r="F99" s="713">
        <f>F97+F98</f>
        <v>0</v>
      </c>
      <c r="G99" s="714">
        <f>G97+G98</f>
        <v>0</v>
      </c>
    </row>
    <row r="102" spans="3:7">
      <c r="G102" s="28"/>
    </row>
    <row r="103" spans="3:7">
      <c r="G103" s="28"/>
    </row>
    <row r="104" spans="3:7">
      <c r="G104" s="28"/>
    </row>
    <row r="105" spans="3:7">
      <c r="G105" s="28"/>
    </row>
    <row r="106" spans="3:7">
      <c r="G106" s="28"/>
    </row>
    <row r="107" spans="3:7">
      <c r="G107" s="28"/>
    </row>
    <row r="108" spans="3:7">
      <c r="G108" s="28"/>
    </row>
    <row r="109" spans="3:7">
      <c r="G109" s="28"/>
    </row>
    <row r="110" spans="3:7">
      <c r="G110" s="28"/>
    </row>
  </sheetData>
  <protectedRanges>
    <protectedRange algorithmName="SHA-512" hashValue="CMKmJcOWUmt2M2opkY3CInA+fBXOYa3DmFloCUTXSF7ZN/zZ51/pA/f9l/5QHvsiQ7Bj7fLxXyyCgnlGxFcGUw==" saltValue="RanxyT4iaYamA3vU8wc60g==" spinCount="100000" sqref="F65:F79" name="NewLargo_vitreries ext"/>
    <protectedRange algorithmName="SHA-512" hashValue="QOpzGXbPMbGZg/Pi23jteeW8tt5T6N13oHKNfcnAKWgFJjtAyRbfVFIP+yMsds68khN2+/9D61/P4naIV2FY8g==" saltValue="J+5bPaSJmAKKjeldC+HWOw==" spinCount="100000" sqref="G89:G90" name="Bat3_entretien particulier_1"/>
  </protectedRanges>
  <mergeCells count="43">
    <mergeCell ref="D98:E98"/>
    <mergeCell ref="C81:E82"/>
    <mergeCell ref="B86:H86"/>
    <mergeCell ref="B88:F88"/>
    <mergeCell ref="C89:F89"/>
    <mergeCell ref="C90:F90"/>
    <mergeCell ref="G46:G47"/>
    <mergeCell ref="C92:F93"/>
    <mergeCell ref="G92:G93"/>
    <mergeCell ref="H92:H93"/>
    <mergeCell ref="D97:E97"/>
    <mergeCell ref="G23:G24"/>
    <mergeCell ref="C99:E99"/>
    <mergeCell ref="A1:G2"/>
    <mergeCell ref="A62:G62"/>
    <mergeCell ref="F81:F82"/>
    <mergeCell ref="G81:G82"/>
    <mergeCell ref="B84:G84"/>
    <mergeCell ref="A49:G49"/>
    <mergeCell ref="A50:G50"/>
    <mergeCell ref="C58:D59"/>
    <mergeCell ref="E58:E59"/>
    <mergeCell ref="F58:F59"/>
    <mergeCell ref="G58:G59"/>
    <mergeCell ref="C46:D47"/>
    <mergeCell ref="E46:E47"/>
    <mergeCell ref="F46:F47"/>
    <mergeCell ref="A39:G39"/>
    <mergeCell ref="A3:G3"/>
    <mergeCell ref="A5:G5"/>
    <mergeCell ref="C12:D13"/>
    <mergeCell ref="E12:E13"/>
    <mergeCell ref="F12:F13"/>
    <mergeCell ref="G12:G13"/>
    <mergeCell ref="A27:G27"/>
    <mergeCell ref="C35:D36"/>
    <mergeCell ref="E35:E36"/>
    <mergeCell ref="F35:F36"/>
    <mergeCell ref="G35:G36"/>
    <mergeCell ref="A16:G16"/>
    <mergeCell ref="C23:D24"/>
    <mergeCell ref="E23:E24"/>
    <mergeCell ref="F23:F2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portrait" r:id="rId1"/>
  <rowBreaks count="1" manualBreakCount="1">
    <brk id="49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4006-45CC-48FE-BD8F-B229DA9A2D90}">
  <dimension ref="A1:H413"/>
  <sheetViews>
    <sheetView topLeftCell="A379" workbookViewId="0">
      <selection activeCell="J405" sqref="J405"/>
    </sheetView>
  </sheetViews>
  <sheetFormatPr baseColWidth="10" defaultRowHeight="12.5"/>
  <cols>
    <col min="1" max="1" width="1.26953125" style="52" customWidth="1"/>
    <col min="2" max="2" width="29.6328125" style="60" bestFit="1" customWidth="1"/>
    <col min="3" max="3" width="20.81640625" style="167" bestFit="1" customWidth="1"/>
    <col min="4" max="4" width="10.26953125" style="52" bestFit="1" customWidth="1"/>
    <col min="5" max="5" width="24.36328125" style="61" bestFit="1" customWidth="1"/>
    <col min="6" max="6" width="18.7265625" style="129" bestFit="1" customWidth="1"/>
    <col min="7" max="7" width="12.81640625" style="91" bestFit="1" customWidth="1"/>
    <col min="8" max="8" width="13.6328125" style="91" bestFit="1" customWidth="1"/>
    <col min="9" max="246" width="10.90625" style="91"/>
    <col min="247" max="248" width="1.26953125" style="91" customWidth="1"/>
    <col min="249" max="249" width="33.7265625" style="91" customWidth="1"/>
    <col min="250" max="250" width="8.453125" style="91" customWidth="1"/>
    <col min="251" max="251" width="20.26953125" style="91" customWidth="1"/>
    <col min="252" max="252" width="7.7265625" style="91" customWidth="1"/>
    <col min="253" max="253" width="0" style="91" hidden="1" customWidth="1"/>
    <col min="254" max="254" width="9.26953125" style="91" customWidth="1"/>
    <col min="255" max="255" width="17.7265625" style="91" customWidth="1"/>
    <col min="256" max="256" width="1.26953125" style="91" customWidth="1"/>
    <col min="257" max="261" width="0" style="91" hidden="1" customWidth="1"/>
    <col min="262" max="502" width="10.90625" style="91"/>
    <col min="503" max="504" width="1.26953125" style="91" customWidth="1"/>
    <col min="505" max="505" width="33.7265625" style="91" customWidth="1"/>
    <col min="506" max="506" width="8.453125" style="91" customWidth="1"/>
    <col min="507" max="507" width="20.26953125" style="91" customWidth="1"/>
    <col min="508" max="508" width="7.7265625" style="91" customWidth="1"/>
    <col min="509" max="509" width="0" style="91" hidden="1" customWidth="1"/>
    <col min="510" max="510" width="9.26953125" style="91" customWidth="1"/>
    <col min="511" max="511" width="17.7265625" style="91" customWidth="1"/>
    <col min="512" max="512" width="1.26953125" style="91" customWidth="1"/>
    <col min="513" max="517" width="0" style="91" hidden="1" customWidth="1"/>
    <col min="518" max="758" width="10.90625" style="91"/>
    <col min="759" max="760" width="1.26953125" style="91" customWidth="1"/>
    <col min="761" max="761" width="33.7265625" style="91" customWidth="1"/>
    <col min="762" max="762" width="8.453125" style="91" customWidth="1"/>
    <col min="763" max="763" width="20.26953125" style="91" customWidth="1"/>
    <col min="764" max="764" width="7.7265625" style="91" customWidth="1"/>
    <col min="765" max="765" width="0" style="91" hidden="1" customWidth="1"/>
    <col min="766" max="766" width="9.26953125" style="91" customWidth="1"/>
    <col min="767" max="767" width="17.7265625" style="91" customWidth="1"/>
    <col min="768" max="768" width="1.26953125" style="91" customWidth="1"/>
    <col min="769" max="773" width="0" style="91" hidden="1" customWidth="1"/>
    <col min="774" max="1014" width="10.90625" style="91"/>
    <col min="1015" max="1016" width="1.26953125" style="91" customWidth="1"/>
    <col min="1017" max="1017" width="33.7265625" style="91" customWidth="1"/>
    <col min="1018" max="1018" width="8.453125" style="91" customWidth="1"/>
    <col min="1019" max="1019" width="20.26953125" style="91" customWidth="1"/>
    <col min="1020" max="1020" width="7.7265625" style="91" customWidth="1"/>
    <col min="1021" max="1021" width="0" style="91" hidden="1" customWidth="1"/>
    <col min="1022" max="1022" width="9.26953125" style="91" customWidth="1"/>
    <col min="1023" max="1023" width="17.7265625" style="91" customWidth="1"/>
    <col min="1024" max="1024" width="1.26953125" style="91" customWidth="1"/>
    <col min="1025" max="1029" width="0" style="91" hidden="1" customWidth="1"/>
    <col min="1030" max="1270" width="10.90625" style="91"/>
    <col min="1271" max="1272" width="1.26953125" style="91" customWidth="1"/>
    <col min="1273" max="1273" width="33.7265625" style="91" customWidth="1"/>
    <col min="1274" max="1274" width="8.453125" style="91" customWidth="1"/>
    <col min="1275" max="1275" width="20.26953125" style="91" customWidth="1"/>
    <col min="1276" max="1276" width="7.7265625" style="91" customWidth="1"/>
    <col min="1277" max="1277" width="0" style="91" hidden="1" customWidth="1"/>
    <col min="1278" max="1278" width="9.26953125" style="91" customWidth="1"/>
    <col min="1279" max="1279" width="17.7265625" style="91" customWidth="1"/>
    <col min="1280" max="1280" width="1.26953125" style="91" customWidth="1"/>
    <col min="1281" max="1285" width="0" style="91" hidden="1" customWidth="1"/>
    <col min="1286" max="1526" width="10.90625" style="91"/>
    <col min="1527" max="1528" width="1.26953125" style="91" customWidth="1"/>
    <col min="1529" max="1529" width="33.7265625" style="91" customWidth="1"/>
    <col min="1530" max="1530" width="8.453125" style="91" customWidth="1"/>
    <col min="1531" max="1531" width="20.26953125" style="91" customWidth="1"/>
    <col min="1532" max="1532" width="7.7265625" style="91" customWidth="1"/>
    <col min="1533" max="1533" width="0" style="91" hidden="1" customWidth="1"/>
    <col min="1534" max="1534" width="9.26953125" style="91" customWidth="1"/>
    <col min="1535" max="1535" width="17.7265625" style="91" customWidth="1"/>
    <col min="1536" max="1536" width="1.26953125" style="91" customWidth="1"/>
    <col min="1537" max="1541" width="0" style="91" hidden="1" customWidth="1"/>
    <col min="1542" max="1782" width="10.90625" style="91"/>
    <col min="1783" max="1784" width="1.26953125" style="91" customWidth="1"/>
    <col min="1785" max="1785" width="33.7265625" style="91" customWidth="1"/>
    <col min="1786" max="1786" width="8.453125" style="91" customWidth="1"/>
    <col min="1787" max="1787" width="20.26953125" style="91" customWidth="1"/>
    <col min="1788" max="1788" width="7.7265625" style="91" customWidth="1"/>
    <col min="1789" max="1789" width="0" style="91" hidden="1" customWidth="1"/>
    <col min="1790" max="1790" width="9.26953125" style="91" customWidth="1"/>
    <col min="1791" max="1791" width="17.7265625" style="91" customWidth="1"/>
    <col min="1792" max="1792" width="1.26953125" style="91" customWidth="1"/>
    <col min="1793" max="1797" width="0" style="91" hidden="1" customWidth="1"/>
    <col min="1798" max="2038" width="10.90625" style="91"/>
    <col min="2039" max="2040" width="1.26953125" style="91" customWidth="1"/>
    <col min="2041" max="2041" width="33.7265625" style="91" customWidth="1"/>
    <col min="2042" max="2042" width="8.453125" style="91" customWidth="1"/>
    <col min="2043" max="2043" width="20.26953125" style="91" customWidth="1"/>
    <col min="2044" max="2044" width="7.7265625" style="91" customWidth="1"/>
    <col min="2045" max="2045" width="0" style="91" hidden="1" customWidth="1"/>
    <col min="2046" max="2046" width="9.26953125" style="91" customWidth="1"/>
    <col min="2047" max="2047" width="17.7265625" style="91" customWidth="1"/>
    <col min="2048" max="2048" width="1.26953125" style="91" customWidth="1"/>
    <col min="2049" max="2053" width="0" style="91" hidden="1" customWidth="1"/>
    <col min="2054" max="2294" width="10.90625" style="91"/>
    <col min="2295" max="2296" width="1.26953125" style="91" customWidth="1"/>
    <col min="2297" max="2297" width="33.7265625" style="91" customWidth="1"/>
    <col min="2298" max="2298" width="8.453125" style="91" customWidth="1"/>
    <col min="2299" max="2299" width="20.26953125" style="91" customWidth="1"/>
    <col min="2300" max="2300" width="7.7265625" style="91" customWidth="1"/>
    <col min="2301" max="2301" width="0" style="91" hidden="1" customWidth="1"/>
    <col min="2302" max="2302" width="9.26953125" style="91" customWidth="1"/>
    <col min="2303" max="2303" width="17.7265625" style="91" customWidth="1"/>
    <col min="2304" max="2304" width="1.26953125" style="91" customWidth="1"/>
    <col min="2305" max="2309" width="0" style="91" hidden="1" customWidth="1"/>
    <col min="2310" max="2550" width="10.90625" style="91"/>
    <col min="2551" max="2552" width="1.26953125" style="91" customWidth="1"/>
    <col min="2553" max="2553" width="33.7265625" style="91" customWidth="1"/>
    <col min="2554" max="2554" width="8.453125" style="91" customWidth="1"/>
    <col min="2555" max="2555" width="20.26953125" style="91" customWidth="1"/>
    <col min="2556" max="2556" width="7.7265625" style="91" customWidth="1"/>
    <col min="2557" max="2557" width="0" style="91" hidden="1" customWidth="1"/>
    <col min="2558" max="2558" width="9.26953125" style="91" customWidth="1"/>
    <col min="2559" max="2559" width="17.7265625" style="91" customWidth="1"/>
    <col min="2560" max="2560" width="1.26953125" style="91" customWidth="1"/>
    <col min="2561" max="2565" width="0" style="91" hidden="1" customWidth="1"/>
    <col min="2566" max="2806" width="10.90625" style="91"/>
    <col min="2807" max="2808" width="1.26953125" style="91" customWidth="1"/>
    <col min="2809" max="2809" width="33.7265625" style="91" customWidth="1"/>
    <col min="2810" max="2810" width="8.453125" style="91" customWidth="1"/>
    <col min="2811" max="2811" width="20.26953125" style="91" customWidth="1"/>
    <col min="2812" max="2812" width="7.7265625" style="91" customWidth="1"/>
    <col min="2813" max="2813" width="0" style="91" hidden="1" customWidth="1"/>
    <col min="2814" max="2814" width="9.26953125" style="91" customWidth="1"/>
    <col min="2815" max="2815" width="17.7265625" style="91" customWidth="1"/>
    <col min="2816" max="2816" width="1.26953125" style="91" customWidth="1"/>
    <col min="2817" max="2821" width="0" style="91" hidden="1" customWidth="1"/>
    <col min="2822" max="3062" width="10.90625" style="91"/>
    <col min="3063" max="3064" width="1.26953125" style="91" customWidth="1"/>
    <col min="3065" max="3065" width="33.7265625" style="91" customWidth="1"/>
    <col min="3066" max="3066" width="8.453125" style="91" customWidth="1"/>
    <col min="3067" max="3067" width="20.26953125" style="91" customWidth="1"/>
    <col min="3068" max="3068" width="7.7265625" style="91" customWidth="1"/>
    <col min="3069" max="3069" width="0" style="91" hidden="1" customWidth="1"/>
    <col min="3070" max="3070" width="9.26953125" style="91" customWidth="1"/>
    <col min="3071" max="3071" width="17.7265625" style="91" customWidth="1"/>
    <col min="3072" max="3072" width="1.26953125" style="91" customWidth="1"/>
    <col min="3073" max="3077" width="0" style="91" hidden="1" customWidth="1"/>
    <col min="3078" max="3318" width="10.90625" style="91"/>
    <col min="3319" max="3320" width="1.26953125" style="91" customWidth="1"/>
    <col min="3321" max="3321" width="33.7265625" style="91" customWidth="1"/>
    <col min="3322" max="3322" width="8.453125" style="91" customWidth="1"/>
    <col min="3323" max="3323" width="20.26953125" style="91" customWidth="1"/>
    <col min="3324" max="3324" width="7.7265625" style="91" customWidth="1"/>
    <col min="3325" max="3325" width="0" style="91" hidden="1" customWidth="1"/>
    <col min="3326" max="3326" width="9.26953125" style="91" customWidth="1"/>
    <col min="3327" max="3327" width="17.7265625" style="91" customWidth="1"/>
    <col min="3328" max="3328" width="1.26953125" style="91" customWidth="1"/>
    <col min="3329" max="3333" width="0" style="91" hidden="1" customWidth="1"/>
    <col min="3334" max="3574" width="10.90625" style="91"/>
    <col min="3575" max="3576" width="1.26953125" style="91" customWidth="1"/>
    <col min="3577" max="3577" width="33.7265625" style="91" customWidth="1"/>
    <col min="3578" max="3578" width="8.453125" style="91" customWidth="1"/>
    <col min="3579" max="3579" width="20.26953125" style="91" customWidth="1"/>
    <col min="3580" max="3580" width="7.7265625" style="91" customWidth="1"/>
    <col min="3581" max="3581" width="0" style="91" hidden="1" customWidth="1"/>
    <col min="3582" max="3582" width="9.26953125" style="91" customWidth="1"/>
    <col min="3583" max="3583" width="17.7265625" style="91" customWidth="1"/>
    <col min="3584" max="3584" width="1.26953125" style="91" customWidth="1"/>
    <col min="3585" max="3589" width="0" style="91" hidden="1" customWidth="1"/>
    <col min="3590" max="3830" width="10.90625" style="91"/>
    <col min="3831" max="3832" width="1.26953125" style="91" customWidth="1"/>
    <col min="3833" max="3833" width="33.7265625" style="91" customWidth="1"/>
    <col min="3834" max="3834" width="8.453125" style="91" customWidth="1"/>
    <col min="3835" max="3835" width="20.26953125" style="91" customWidth="1"/>
    <col min="3836" max="3836" width="7.7265625" style="91" customWidth="1"/>
    <col min="3837" max="3837" width="0" style="91" hidden="1" customWidth="1"/>
    <col min="3838" max="3838" width="9.26953125" style="91" customWidth="1"/>
    <col min="3839" max="3839" width="17.7265625" style="91" customWidth="1"/>
    <col min="3840" max="3840" width="1.26953125" style="91" customWidth="1"/>
    <col min="3841" max="3845" width="0" style="91" hidden="1" customWidth="1"/>
    <col min="3846" max="4086" width="10.90625" style="91"/>
    <col min="4087" max="4088" width="1.26953125" style="91" customWidth="1"/>
    <col min="4089" max="4089" width="33.7265625" style="91" customWidth="1"/>
    <col min="4090" max="4090" width="8.453125" style="91" customWidth="1"/>
    <col min="4091" max="4091" width="20.26953125" style="91" customWidth="1"/>
    <col min="4092" max="4092" width="7.7265625" style="91" customWidth="1"/>
    <col min="4093" max="4093" width="0" style="91" hidden="1" customWidth="1"/>
    <col min="4094" max="4094" width="9.26953125" style="91" customWidth="1"/>
    <col min="4095" max="4095" width="17.7265625" style="91" customWidth="1"/>
    <col min="4096" max="4096" width="1.26953125" style="91" customWidth="1"/>
    <col min="4097" max="4101" width="0" style="91" hidden="1" customWidth="1"/>
    <col min="4102" max="4342" width="10.90625" style="91"/>
    <col min="4343" max="4344" width="1.26953125" style="91" customWidth="1"/>
    <col min="4345" max="4345" width="33.7265625" style="91" customWidth="1"/>
    <col min="4346" max="4346" width="8.453125" style="91" customWidth="1"/>
    <col min="4347" max="4347" width="20.26953125" style="91" customWidth="1"/>
    <col min="4348" max="4348" width="7.7265625" style="91" customWidth="1"/>
    <col min="4349" max="4349" width="0" style="91" hidden="1" customWidth="1"/>
    <col min="4350" max="4350" width="9.26953125" style="91" customWidth="1"/>
    <col min="4351" max="4351" width="17.7265625" style="91" customWidth="1"/>
    <col min="4352" max="4352" width="1.26953125" style="91" customWidth="1"/>
    <col min="4353" max="4357" width="0" style="91" hidden="1" customWidth="1"/>
    <col min="4358" max="4598" width="10.90625" style="91"/>
    <col min="4599" max="4600" width="1.26953125" style="91" customWidth="1"/>
    <col min="4601" max="4601" width="33.7265625" style="91" customWidth="1"/>
    <col min="4602" max="4602" width="8.453125" style="91" customWidth="1"/>
    <col min="4603" max="4603" width="20.26953125" style="91" customWidth="1"/>
    <col min="4604" max="4604" width="7.7265625" style="91" customWidth="1"/>
    <col min="4605" max="4605" width="0" style="91" hidden="1" customWidth="1"/>
    <col min="4606" max="4606" width="9.26953125" style="91" customWidth="1"/>
    <col min="4607" max="4607" width="17.7265625" style="91" customWidth="1"/>
    <col min="4608" max="4608" width="1.26953125" style="91" customWidth="1"/>
    <col min="4609" max="4613" width="0" style="91" hidden="1" customWidth="1"/>
    <col min="4614" max="4854" width="10.90625" style="91"/>
    <col min="4855" max="4856" width="1.26953125" style="91" customWidth="1"/>
    <col min="4857" max="4857" width="33.7265625" style="91" customWidth="1"/>
    <col min="4858" max="4858" width="8.453125" style="91" customWidth="1"/>
    <col min="4859" max="4859" width="20.26953125" style="91" customWidth="1"/>
    <col min="4860" max="4860" width="7.7265625" style="91" customWidth="1"/>
    <col min="4861" max="4861" width="0" style="91" hidden="1" customWidth="1"/>
    <col min="4862" max="4862" width="9.26953125" style="91" customWidth="1"/>
    <col min="4863" max="4863" width="17.7265625" style="91" customWidth="1"/>
    <col min="4864" max="4864" width="1.26953125" style="91" customWidth="1"/>
    <col min="4865" max="4869" width="0" style="91" hidden="1" customWidth="1"/>
    <col min="4870" max="5110" width="10.90625" style="91"/>
    <col min="5111" max="5112" width="1.26953125" style="91" customWidth="1"/>
    <col min="5113" max="5113" width="33.7265625" style="91" customWidth="1"/>
    <col min="5114" max="5114" width="8.453125" style="91" customWidth="1"/>
    <col min="5115" max="5115" width="20.26953125" style="91" customWidth="1"/>
    <col min="5116" max="5116" width="7.7265625" style="91" customWidth="1"/>
    <col min="5117" max="5117" width="0" style="91" hidden="1" customWidth="1"/>
    <col min="5118" max="5118" width="9.26953125" style="91" customWidth="1"/>
    <col min="5119" max="5119" width="17.7265625" style="91" customWidth="1"/>
    <col min="5120" max="5120" width="1.26953125" style="91" customWidth="1"/>
    <col min="5121" max="5125" width="0" style="91" hidden="1" customWidth="1"/>
    <col min="5126" max="5366" width="10.90625" style="91"/>
    <col min="5367" max="5368" width="1.26953125" style="91" customWidth="1"/>
    <col min="5369" max="5369" width="33.7265625" style="91" customWidth="1"/>
    <col min="5370" max="5370" width="8.453125" style="91" customWidth="1"/>
    <col min="5371" max="5371" width="20.26953125" style="91" customWidth="1"/>
    <col min="5372" max="5372" width="7.7265625" style="91" customWidth="1"/>
    <col min="5373" max="5373" width="0" style="91" hidden="1" customWidth="1"/>
    <col min="5374" max="5374" width="9.26953125" style="91" customWidth="1"/>
    <col min="5375" max="5375" width="17.7265625" style="91" customWidth="1"/>
    <col min="5376" max="5376" width="1.26953125" style="91" customWidth="1"/>
    <col min="5377" max="5381" width="0" style="91" hidden="1" customWidth="1"/>
    <col min="5382" max="5622" width="10.90625" style="91"/>
    <col min="5623" max="5624" width="1.26953125" style="91" customWidth="1"/>
    <col min="5625" max="5625" width="33.7265625" style="91" customWidth="1"/>
    <col min="5626" max="5626" width="8.453125" style="91" customWidth="1"/>
    <col min="5627" max="5627" width="20.26953125" style="91" customWidth="1"/>
    <col min="5628" max="5628" width="7.7265625" style="91" customWidth="1"/>
    <col min="5629" max="5629" width="0" style="91" hidden="1" customWidth="1"/>
    <col min="5630" max="5630" width="9.26953125" style="91" customWidth="1"/>
    <col min="5631" max="5631" width="17.7265625" style="91" customWidth="1"/>
    <col min="5632" max="5632" width="1.26953125" style="91" customWidth="1"/>
    <col min="5633" max="5637" width="0" style="91" hidden="1" customWidth="1"/>
    <col min="5638" max="5878" width="10.90625" style="91"/>
    <col min="5879" max="5880" width="1.26953125" style="91" customWidth="1"/>
    <col min="5881" max="5881" width="33.7265625" style="91" customWidth="1"/>
    <col min="5882" max="5882" width="8.453125" style="91" customWidth="1"/>
    <col min="5883" max="5883" width="20.26953125" style="91" customWidth="1"/>
    <col min="5884" max="5884" width="7.7265625" style="91" customWidth="1"/>
    <col min="5885" max="5885" width="0" style="91" hidden="1" customWidth="1"/>
    <col min="5886" max="5886" width="9.26953125" style="91" customWidth="1"/>
    <col min="5887" max="5887" width="17.7265625" style="91" customWidth="1"/>
    <col min="5888" max="5888" width="1.26953125" style="91" customWidth="1"/>
    <col min="5889" max="5893" width="0" style="91" hidden="1" customWidth="1"/>
    <col min="5894" max="6134" width="10.90625" style="91"/>
    <col min="6135" max="6136" width="1.26953125" style="91" customWidth="1"/>
    <col min="6137" max="6137" width="33.7265625" style="91" customWidth="1"/>
    <col min="6138" max="6138" width="8.453125" style="91" customWidth="1"/>
    <col min="6139" max="6139" width="20.26953125" style="91" customWidth="1"/>
    <col min="6140" max="6140" width="7.7265625" style="91" customWidth="1"/>
    <col min="6141" max="6141" width="0" style="91" hidden="1" customWidth="1"/>
    <col min="6142" max="6142" width="9.26953125" style="91" customWidth="1"/>
    <col min="6143" max="6143" width="17.7265625" style="91" customWidth="1"/>
    <col min="6144" max="6144" width="1.26953125" style="91" customWidth="1"/>
    <col min="6145" max="6149" width="0" style="91" hidden="1" customWidth="1"/>
    <col min="6150" max="6390" width="10.90625" style="91"/>
    <col min="6391" max="6392" width="1.26953125" style="91" customWidth="1"/>
    <col min="6393" max="6393" width="33.7265625" style="91" customWidth="1"/>
    <col min="6394" max="6394" width="8.453125" style="91" customWidth="1"/>
    <col min="6395" max="6395" width="20.26953125" style="91" customWidth="1"/>
    <col min="6396" max="6396" width="7.7265625" style="91" customWidth="1"/>
    <col min="6397" max="6397" width="0" style="91" hidden="1" customWidth="1"/>
    <col min="6398" max="6398" width="9.26953125" style="91" customWidth="1"/>
    <col min="6399" max="6399" width="17.7265625" style="91" customWidth="1"/>
    <col min="6400" max="6400" width="1.26953125" style="91" customWidth="1"/>
    <col min="6401" max="6405" width="0" style="91" hidden="1" customWidth="1"/>
    <col min="6406" max="6646" width="10.90625" style="91"/>
    <col min="6647" max="6648" width="1.26953125" style="91" customWidth="1"/>
    <col min="6649" max="6649" width="33.7265625" style="91" customWidth="1"/>
    <col min="6650" max="6650" width="8.453125" style="91" customWidth="1"/>
    <col min="6651" max="6651" width="20.26953125" style="91" customWidth="1"/>
    <col min="6652" max="6652" width="7.7265625" style="91" customWidth="1"/>
    <col min="6653" max="6653" width="0" style="91" hidden="1" customWidth="1"/>
    <col min="6654" max="6654" width="9.26953125" style="91" customWidth="1"/>
    <col min="6655" max="6655" width="17.7265625" style="91" customWidth="1"/>
    <col min="6656" max="6656" width="1.26953125" style="91" customWidth="1"/>
    <col min="6657" max="6661" width="0" style="91" hidden="1" customWidth="1"/>
    <col min="6662" max="6902" width="10.90625" style="91"/>
    <col min="6903" max="6904" width="1.26953125" style="91" customWidth="1"/>
    <col min="6905" max="6905" width="33.7265625" style="91" customWidth="1"/>
    <col min="6906" max="6906" width="8.453125" style="91" customWidth="1"/>
    <col min="6907" max="6907" width="20.26953125" style="91" customWidth="1"/>
    <col min="6908" max="6908" width="7.7265625" style="91" customWidth="1"/>
    <col min="6909" max="6909" width="0" style="91" hidden="1" customWidth="1"/>
    <col min="6910" max="6910" width="9.26953125" style="91" customWidth="1"/>
    <col min="6911" max="6911" width="17.7265625" style="91" customWidth="1"/>
    <col min="6912" max="6912" width="1.26953125" style="91" customWidth="1"/>
    <col min="6913" max="6917" width="0" style="91" hidden="1" customWidth="1"/>
    <col min="6918" max="7158" width="10.90625" style="91"/>
    <col min="7159" max="7160" width="1.26953125" style="91" customWidth="1"/>
    <col min="7161" max="7161" width="33.7265625" style="91" customWidth="1"/>
    <col min="7162" max="7162" width="8.453125" style="91" customWidth="1"/>
    <col min="7163" max="7163" width="20.26953125" style="91" customWidth="1"/>
    <col min="7164" max="7164" width="7.7265625" style="91" customWidth="1"/>
    <col min="7165" max="7165" width="0" style="91" hidden="1" customWidth="1"/>
    <col min="7166" max="7166" width="9.26953125" style="91" customWidth="1"/>
    <col min="7167" max="7167" width="17.7265625" style="91" customWidth="1"/>
    <col min="7168" max="7168" width="1.26953125" style="91" customWidth="1"/>
    <col min="7169" max="7173" width="0" style="91" hidden="1" customWidth="1"/>
    <col min="7174" max="7414" width="10.90625" style="91"/>
    <col min="7415" max="7416" width="1.26953125" style="91" customWidth="1"/>
    <col min="7417" max="7417" width="33.7265625" style="91" customWidth="1"/>
    <col min="7418" max="7418" width="8.453125" style="91" customWidth="1"/>
    <col min="7419" max="7419" width="20.26953125" style="91" customWidth="1"/>
    <col min="7420" max="7420" width="7.7265625" style="91" customWidth="1"/>
    <col min="7421" max="7421" width="0" style="91" hidden="1" customWidth="1"/>
    <col min="7422" max="7422" width="9.26953125" style="91" customWidth="1"/>
    <col min="7423" max="7423" width="17.7265625" style="91" customWidth="1"/>
    <col min="7424" max="7424" width="1.26953125" style="91" customWidth="1"/>
    <col min="7425" max="7429" width="0" style="91" hidden="1" customWidth="1"/>
    <col min="7430" max="7670" width="10.90625" style="91"/>
    <col min="7671" max="7672" width="1.26953125" style="91" customWidth="1"/>
    <col min="7673" max="7673" width="33.7265625" style="91" customWidth="1"/>
    <col min="7674" max="7674" width="8.453125" style="91" customWidth="1"/>
    <col min="7675" max="7675" width="20.26953125" style="91" customWidth="1"/>
    <col min="7676" max="7676" width="7.7265625" style="91" customWidth="1"/>
    <col min="7677" max="7677" width="0" style="91" hidden="1" customWidth="1"/>
    <col min="7678" max="7678" width="9.26953125" style="91" customWidth="1"/>
    <col min="7679" max="7679" width="17.7265625" style="91" customWidth="1"/>
    <col min="7680" max="7680" width="1.26953125" style="91" customWidth="1"/>
    <col min="7681" max="7685" width="0" style="91" hidden="1" customWidth="1"/>
    <col min="7686" max="7926" width="10.90625" style="91"/>
    <col min="7927" max="7928" width="1.26953125" style="91" customWidth="1"/>
    <col min="7929" max="7929" width="33.7265625" style="91" customWidth="1"/>
    <col min="7930" max="7930" width="8.453125" style="91" customWidth="1"/>
    <col min="7931" max="7931" width="20.26953125" style="91" customWidth="1"/>
    <col min="7932" max="7932" width="7.7265625" style="91" customWidth="1"/>
    <col min="7933" max="7933" width="0" style="91" hidden="1" customWidth="1"/>
    <col min="7934" max="7934" width="9.26953125" style="91" customWidth="1"/>
    <col min="7935" max="7935" width="17.7265625" style="91" customWidth="1"/>
    <col min="7936" max="7936" width="1.26953125" style="91" customWidth="1"/>
    <col min="7937" max="7941" width="0" style="91" hidden="1" customWidth="1"/>
    <col min="7942" max="8182" width="10.90625" style="91"/>
    <col min="8183" max="8184" width="1.26953125" style="91" customWidth="1"/>
    <col min="8185" max="8185" width="33.7265625" style="91" customWidth="1"/>
    <col min="8186" max="8186" width="8.453125" style="91" customWidth="1"/>
    <col min="8187" max="8187" width="20.26953125" style="91" customWidth="1"/>
    <col min="8188" max="8188" width="7.7265625" style="91" customWidth="1"/>
    <col min="8189" max="8189" width="0" style="91" hidden="1" customWidth="1"/>
    <col min="8190" max="8190" width="9.26953125" style="91" customWidth="1"/>
    <col min="8191" max="8191" width="17.7265625" style="91" customWidth="1"/>
    <col min="8192" max="8192" width="1.26953125" style="91" customWidth="1"/>
    <col min="8193" max="8197" width="0" style="91" hidden="1" customWidth="1"/>
    <col min="8198" max="8438" width="10.90625" style="91"/>
    <col min="8439" max="8440" width="1.26953125" style="91" customWidth="1"/>
    <col min="8441" max="8441" width="33.7265625" style="91" customWidth="1"/>
    <col min="8442" max="8442" width="8.453125" style="91" customWidth="1"/>
    <col min="8443" max="8443" width="20.26953125" style="91" customWidth="1"/>
    <col min="8444" max="8444" width="7.7265625" style="91" customWidth="1"/>
    <col min="8445" max="8445" width="0" style="91" hidden="1" customWidth="1"/>
    <col min="8446" max="8446" width="9.26953125" style="91" customWidth="1"/>
    <col min="8447" max="8447" width="17.7265625" style="91" customWidth="1"/>
    <col min="8448" max="8448" width="1.26953125" style="91" customWidth="1"/>
    <col min="8449" max="8453" width="0" style="91" hidden="1" customWidth="1"/>
    <col min="8454" max="8694" width="10.90625" style="91"/>
    <col min="8695" max="8696" width="1.26953125" style="91" customWidth="1"/>
    <col min="8697" max="8697" width="33.7265625" style="91" customWidth="1"/>
    <col min="8698" max="8698" width="8.453125" style="91" customWidth="1"/>
    <col min="8699" max="8699" width="20.26953125" style="91" customWidth="1"/>
    <col min="8700" max="8700" width="7.7265625" style="91" customWidth="1"/>
    <col min="8701" max="8701" width="0" style="91" hidden="1" customWidth="1"/>
    <col min="8702" max="8702" width="9.26953125" style="91" customWidth="1"/>
    <col min="8703" max="8703" width="17.7265625" style="91" customWidth="1"/>
    <col min="8704" max="8704" width="1.26953125" style="91" customWidth="1"/>
    <col min="8705" max="8709" width="0" style="91" hidden="1" customWidth="1"/>
    <col min="8710" max="8950" width="10.90625" style="91"/>
    <col min="8951" max="8952" width="1.26953125" style="91" customWidth="1"/>
    <col min="8953" max="8953" width="33.7265625" style="91" customWidth="1"/>
    <col min="8954" max="8954" width="8.453125" style="91" customWidth="1"/>
    <col min="8955" max="8955" width="20.26953125" style="91" customWidth="1"/>
    <col min="8956" max="8956" width="7.7265625" style="91" customWidth="1"/>
    <col min="8957" max="8957" width="0" style="91" hidden="1" customWidth="1"/>
    <col min="8958" max="8958" width="9.26953125" style="91" customWidth="1"/>
    <col min="8959" max="8959" width="17.7265625" style="91" customWidth="1"/>
    <col min="8960" max="8960" width="1.26953125" style="91" customWidth="1"/>
    <col min="8961" max="8965" width="0" style="91" hidden="1" customWidth="1"/>
    <col min="8966" max="9206" width="10.90625" style="91"/>
    <col min="9207" max="9208" width="1.26953125" style="91" customWidth="1"/>
    <col min="9209" max="9209" width="33.7265625" style="91" customWidth="1"/>
    <col min="9210" max="9210" width="8.453125" style="91" customWidth="1"/>
    <col min="9211" max="9211" width="20.26953125" style="91" customWidth="1"/>
    <col min="9212" max="9212" width="7.7265625" style="91" customWidth="1"/>
    <col min="9213" max="9213" width="0" style="91" hidden="1" customWidth="1"/>
    <col min="9214" max="9214" width="9.26953125" style="91" customWidth="1"/>
    <col min="9215" max="9215" width="17.7265625" style="91" customWidth="1"/>
    <col min="9216" max="9216" width="1.26953125" style="91" customWidth="1"/>
    <col min="9217" max="9221" width="0" style="91" hidden="1" customWidth="1"/>
    <col min="9222" max="9462" width="10.90625" style="91"/>
    <col min="9463" max="9464" width="1.26953125" style="91" customWidth="1"/>
    <col min="9465" max="9465" width="33.7265625" style="91" customWidth="1"/>
    <col min="9466" max="9466" width="8.453125" style="91" customWidth="1"/>
    <col min="9467" max="9467" width="20.26953125" style="91" customWidth="1"/>
    <col min="9468" max="9468" width="7.7265625" style="91" customWidth="1"/>
    <col min="9469" max="9469" width="0" style="91" hidden="1" customWidth="1"/>
    <col min="9470" max="9470" width="9.26953125" style="91" customWidth="1"/>
    <col min="9471" max="9471" width="17.7265625" style="91" customWidth="1"/>
    <col min="9472" max="9472" width="1.26953125" style="91" customWidth="1"/>
    <col min="9473" max="9477" width="0" style="91" hidden="1" customWidth="1"/>
    <col min="9478" max="9718" width="10.90625" style="91"/>
    <col min="9719" max="9720" width="1.26953125" style="91" customWidth="1"/>
    <col min="9721" max="9721" width="33.7265625" style="91" customWidth="1"/>
    <col min="9722" max="9722" width="8.453125" style="91" customWidth="1"/>
    <col min="9723" max="9723" width="20.26953125" style="91" customWidth="1"/>
    <col min="9724" max="9724" width="7.7265625" style="91" customWidth="1"/>
    <col min="9725" max="9725" width="0" style="91" hidden="1" customWidth="1"/>
    <col min="9726" max="9726" width="9.26953125" style="91" customWidth="1"/>
    <col min="9727" max="9727" width="17.7265625" style="91" customWidth="1"/>
    <col min="9728" max="9728" width="1.26953125" style="91" customWidth="1"/>
    <col min="9729" max="9733" width="0" style="91" hidden="1" customWidth="1"/>
    <col min="9734" max="9974" width="10.90625" style="91"/>
    <col min="9975" max="9976" width="1.26953125" style="91" customWidth="1"/>
    <col min="9977" max="9977" width="33.7265625" style="91" customWidth="1"/>
    <col min="9978" max="9978" width="8.453125" style="91" customWidth="1"/>
    <col min="9979" max="9979" width="20.26953125" style="91" customWidth="1"/>
    <col min="9980" max="9980" width="7.7265625" style="91" customWidth="1"/>
    <col min="9981" max="9981" width="0" style="91" hidden="1" customWidth="1"/>
    <col min="9982" max="9982" width="9.26953125" style="91" customWidth="1"/>
    <col min="9983" max="9983" width="17.7265625" style="91" customWidth="1"/>
    <col min="9984" max="9984" width="1.26953125" style="91" customWidth="1"/>
    <col min="9985" max="9989" width="0" style="91" hidden="1" customWidth="1"/>
    <col min="9990" max="10230" width="10.90625" style="91"/>
    <col min="10231" max="10232" width="1.26953125" style="91" customWidth="1"/>
    <col min="10233" max="10233" width="33.7265625" style="91" customWidth="1"/>
    <col min="10234" max="10234" width="8.453125" style="91" customWidth="1"/>
    <col min="10235" max="10235" width="20.26953125" style="91" customWidth="1"/>
    <col min="10236" max="10236" width="7.7265625" style="91" customWidth="1"/>
    <col min="10237" max="10237" width="0" style="91" hidden="1" customWidth="1"/>
    <col min="10238" max="10238" width="9.26953125" style="91" customWidth="1"/>
    <col min="10239" max="10239" width="17.7265625" style="91" customWidth="1"/>
    <col min="10240" max="10240" width="1.26953125" style="91" customWidth="1"/>
    <col min="10241" max="10245" width="0" style="91" hidden="1" customWidth="1"/>
    <col min="10246" max="10486" width="10.90625" style="91"/>
    <col min="10487" max="10488" width="1.26953125" style="91" customWidth="1"/>
    <col min="10489" max="10489" width="33.7265625" style="91" customWidth="1"/>
    <col min="10490" max="10490" width="8.453125" style="91" customWidth="1"/>
    <col min="10491" max="10491" width="20.26953125" style="91" customWidth="1"/>
    <col min="10492" max="10492" width="7.7265625" style="91" customWidth="1"/>
    <col min="10493" max="10493" width="0" style="91" hidden="1" customWidth="1"/>
    <col min="10494" max="10494" width="9.26953125" style="91" customWidth="1"/>
    <col min="10495" max="10495" width="17.7265625" style="91" customWidth="1"/>
    <col min="10496" max="10496" width="1.26953125" style="91" customWidth="1"/>
    <col min="10497" max="10501" width="0" style="91" hidden="1" customWidth="1"/>
    <col min="10502" max="10742" width="10.90625" style="91"/>
    <col min="10743" max="10744" width="1.26953125" style="91" customWidth="1"/>
    <col min="10745" max="10745" width="33.7265625" style="91" customWidth="1"/>
    <col min="10746" max="10746" width="8.453125" style="91" customWidth="1"/>
    <col min="10747" max="10747" width="20.26953125" style="91" customWidth="1"/>
    <col min="10748" max="10748" width="7.7265625" style="91" customWidth="1"/>
    <col min="10749" max="10749" width="0" style="91" hidden="1" customWidth="1"/>
    <col min="10750" max="10750" width="9.26953125" style="91" customWidth="1"/>
    <col min="10751" max="10751" width="17.7265625" style="91" customWidth="1"/>
    <col min="10752" max="10752" width="1.26953125" style="91" customWidth="1"/>
    <col min="10753" max="10757" width="0" style="91" hidden="1" customWidth="1"/>
    <col min="10758" max="10998" width="10.90625" style="91"/>
    <col min="10999" max="11000" width="1.26953125" style="91" customWidth="1"/>
    <col min="11001" max="11001" width="33.7265625" style="91" customWidth="1"/>
    <col min="11002" max="11002" width="8.453125" style="91" customWidth="1"/>
    <col min="11003" max="11003" width="20.26953125" style="91" customWidth="1"/>
    <col min="11004" max="11004" width="7.7265625" style="91" customWidth="1"/>
    <col min="11005" max="11005" width="0" style="91" hidden="1" customWidth="1"/>
    <col min="11006" max="11006" width="9.26953125" style="91" customWidth="1"/>
    <col min="11007" max="11007" width="17.7265625" style="91" customWidth="1"/>
    <col min="11008" max="11008" width="1.26953125" style="91" customWidth="1"/>
    <col min="11009" max="11013" width="0" style="91" hidden="1" customWidth="1"/>
    <col min="11014" max="11254" width="10.90625" style="91"/>
    <col min="11255" max="11256" width="1.26953125" style="91" customWidth="1"/>
    <col min="11257" max="11257" width="33.7265625" style="91" customWidth="1"/>
    <col min="11258" max="11258" width="8.453125" style="91" customWidth="1"/>
    <col min="11259" max="11259" width="20.26953125" style="91" customWidth="1"/>
    <col min="11260" max="11260" width="7.7265625" style="91" customWidth="1"/>
    <col min="11261" max="11261" width="0" style="91" hidden="1" customWidth="1"/>
    <col min="11262" max="11262" width="9.26953125" style="91" customWidth="1"/>
    <col min="11263" max="11263" width="17.7265625" style="91" customWidth="1"/>
    <col min="11264" max="11264" width="1.26953125" style="91" customWidth="1"/>
    <col min="11265" max="11269" width="0" style="91" hidden="1" customWidth="1"/>
    <col min="11270" max="11510" width="10.90625" style="91"/>
    <col min="11511" max="11512" width="1.26953125" style="91" customWidth="1"/>
    <col min="11513" max="11513" width="33.7265625" style="91" customWidth="1"/>
    <col min="11514" max="11514" width="8.453125" style="91" customWidth="1"/>
    <col min="11515" max="11515" width="20.26953125" style="91" customWidth="1"/>
    <col min="11516" max="11516" width="7.7265625" style="91" customWidth="1"/>
    <col min="11517" max="11517" width="0" style="91" hidden="1" customWidth="1"/>
    <col min="11518" max="11518" width="9.26953125" style="91" customWidth="1"/>
    <col min="11519" max="11519" width="17.7265625" style="91" customWidth="1"/>
    <col min="11520" max="11520" width="1.26953125" style="91" customWidth="1"/>
    <col min="11521" max="11525" width="0" style="91" hidden="1" customWidth="1"/>
    <col min="11526" max="11766" width="10.90625" style="91"/>
    <col min="11767" max="11768" width="1.26953125" style="91" customWidth="1"/>
    <col min="11769" max="11769" width="33.7265625" style="91" customWidth="1"/>
    <col min="11770" max="11770" width="8.453125" style="91" customWidth="1"/>
    <col min="11771" max="11771" width="20.26953125" style="91" customWidth="1"/>
    <col min="11772" max="11772" width="7.7265625" style="91" customWidth="1"/>
    <col min="11773" max="11773" width="0" style="91" hidden="1" customWidth="1"/>
    <col min="11774" max="11774" width="9.26953125" style="91" customWidth="1"/>
    <col min="11775" max="11775" width="17.7265625" style="91" customWidth="1"/>
    <col min="11776" max="11776" width="1.26953125" style="91" customWidth="1"/>
    <col min="11777" max="11781" width="0" style="91" hidden="1" customWidth="1"/>
    <col min="11782" max="12022" width="10.90625" style="91"/>
    <col min="12023" max="12024" width="1.26953125" style="91" customWidth="1"/>
    <col min="12025" max="12025" width="33.7265625" style="91" customWidth="1"/>
    <col min="12026" max="12026" width="8.453125" style="91" customWidth="1"/>
    <col min="12027" max="12027" width="20.26953125" style="91" customWidth="1"/>
    <col min="12028" max="12028" width="7.7265625" style="91" customWidth="1"/>
    <col min="12029" max="12029" width="0" style="91" hidden="1" customWidth="1"/>
    <col min="12030" max="12030" width="9.26953125" style="91" customWidth="1"/>
    <col min="12031" max="12031" width="17.7265625" style="91" customWidth="1"/>
    <col min="12032" max="12032" width="1.26953125" style="91" customWidth="1"/>
    <col min="12033" max="12037" width="0" style="91" hidden="1" customWidth="1"/>
    <col min="12038" max="12278" width="10.90625" style="91"/>
    <col min="12279" max="12280" width="1.26953125" style="91" customWidth="1"/>
    <col min="12281" max="12281" width="33.7265625" style="91" customWidth="1"/>
    <col min="12282" max="12282" width="8.453125" style="91" customWidth="1"/>
    <col min="12283" max="12283" width="20.26953125" style="91" customWidth="1"/>
    <col min="12284" max="12284" width="7.7265625" style="91" customWidth="1"/>
    <col min="12285" max="12285" width="0" style="91" hidden="1" customWidth="1"/>
    <col min="12286" max="12286" width="9.26953125" style="91" customWidth="1"/>
    <col min="12287" max="12287" width="17.7265625" style="91" customWidth="1"/>
    <col min="12288" max="12288" width="1.26953125" style="91" customWidth="1"/>
    <col min="12289" max="12293" width="0" style="91" hidden="1" customWidth="1"/>
    <col min="12294" max="12534" width="10.90625" style="91"/>
    <col min="12535" max="12536" width="1.26953125" style="91" customWidth="1"/>
    <col min="12537" max="12537" width="33.7265625" style="91" customWidth="1"/>
    <col min="12538" max="12538" width="8.453125" style="91" customWidth="1"/>
    <col min="12539" max="12539" width="20.26953125" style="91" customWidth="1"/>
    <col min="12540" max="12540" width="7.7265625" style="91" customWidth="1"/>
    <col min="12541" max="12541" width="0" style="91" hidden="1" customWidth="1"/>
    <col min="12542" max="12542" width="9.26953125" style="91" customWidth="1"/>
    <col min="12543" max="12543" width="17.7265625" style="91" customWidth="1"/>
    <col min="12544" max="12544" width="1.26953125" style="91" customWidth="1"/>
    <col min="12545" max="12549" width="0" style="91" hidden="1" customWidth="1"/>
    <col min="12550" max="12790" width="10.90625" style="91"/>
    <col min="12791" max="12792" width="1.26953125" style="91" customWidth="1"/>
    <col min="12793" max="12793" width="33.7265625" style="91" customWidth="1"/>
    <col min="12794" max="12794" width="8.453125" style="91" customWidth="1"/>
    <col min="12795" max="12795" width="20.26953125" style="91" customWidth="1"/>
    <col min="12796" max="12796" width="7.7265625" style="91" customWidth="1"/>
    <col min="12797" max="12797" width="0" style="91" hidden="1" customWidth="1"/>
    <col min="12798" max="12798" width="9.26953125" style="91" customWidth="1"/>
    <col min="12799" max="12799" width="17.7265625" style="91" customWidth="1"/>
    <col min="12800" max="12800" width="1.26953125" style="91" customWidth="1"/>
    <col min="12801" max="12805" width="0" style="91" hidden="1" customWidth="1"/>
    <col min="12806" max="13046" width="10.90625" style="91"/>
    <col min="13047" max="13048" width="1.26953125" style="91" customWidth="1"/>
    <col min="13049" max="13049" width="33.7265625" style="91" customWidth="1"/>
    <col min="13050" max="13050" width="8.453125" style="91" customWidth="1"/>
    <col min="13051" max="13051" width="20.26953125" style="91" customWidth="1"/>
    <col min="13052" max="13052" width="7.7265625" style="91" customWidth="1"/>
    <col min="13053" max="13053" width="0" style="91" hidden="1" customWidth="1"/>
    <col min="13054" max="13054" width="9.26953125" style="91" customWidth="1"/>
    <col min="13055" max="13055" width="17.7265625" style="91" customWidth="1"/>
    <col min="13056" max="13056" width="1.26953125" style="91" customWidth="1"/>
    <col min="13057" max="13061" width="0" style="91" hidden="1" customWidth="1"/>
    <col min="13062" max="13302" width="10.90625" style="91"/>
    <col min="13303" max="13304" width="1.26953125" style="91" customWidth="1"/>
    <col min="13305" max="13305" width="33.7265625" style="91" customWidth="1"/>
    <col min="13306" max="13306" width="8.453125" style="91" customWidth="1"/>
    <col min="13307" max="13307" width="20.26953125" style="91" customWidth="1"/>
    <col min="13308" max="13308" width="7.7265625" style="91" customWidth="1"/>
    <col min="13309" max="13309" width="0" style="91" hidden="1" customWidth="1"/>
    <col min="13310" max="13310" width="9.26953125" style="91" customWidth="1"/>
    <col min="13311" max="13311" width="17.7265625" style="91" customWidth="1"/>
    <col min="13312" max="13312" width="1.26953125" style="91" customWidth="1"/>
    <col min="13313" max="13317" width="0" style="91" hidden="1" customWidth="1"/>
    <col min="13318" max="13558" width="10.90625" style="91"/>
    <col min="13559" max="13560" width="1.26953125" style="91" customWidth="1"/>
    <col min="13561" max="13561" width="33.7265625" style="91" customWidth="1"/>
    <col min="13562" max="13562" width="8.453125" style="91" customWidth="1"/>
    <col min="13563" max="13563" width="20.26953125" style="91" customWidth="1"/>
    <col min="13564" max="13564" width="7.7265625" style="91" customWidth="1"/>
    <col min="13565" max="13565" width="0" style="91" hidden="1" customWidth="1"/>
    <col min="13566" max="13566" width="9.26953125" style="91" customWidth="1"/>
    <col min="13567" max="13567" width="17.7265625" style="91" customWidth="1"/>
    <col min="13568" max="13568" width="1.26953125" style="91" customWidth="1"/>
    <col min="13569" max="13573" width="0" style="91" hidden="1" customWidth="1"/>
    <col min="13574" max="13814" width="10.90625" style="91"/>
    <col min="13815" max="13816" width="1.26953125" style="91" customWidth="1"/>
    <col min="13817" max="13817" width="33.7265625" style="91" customWidth="1"/>
    <col min="13818" max="13818" width="8.453125" style="91" customWidth="1"/>
    <col min="13819" max="13819" width="20.26953125" style="91" customWidth="1"/>
    <col min="13820" max="13820" width="7.7265625" style="91" customWidth="1"/>
    <col min="13821" max="13821" width="0" style="91" hidden="1" customWidth="1"/>
    <col min="13822" max="13822" width="9.26953125" style="91" customWidth="1"/>
    <col min="13823" max="13823" width="17.7265625" style="91" customWidth="1"/>
    <col min="13824" max="13824" width="1.26953125" style="91" customWidth="1"/>
    <col min="13825" max="13829" width="0" style="91" hidden="1" customWidth="1"/>
    <col min="13830" max="14070" width="10.90625" style="91"/>
    <col min="14071" max="14072" width="1.26953125" style="91" customWidth="1"/>
    <col min="14073" max="14073" width="33.7265625" style="91" customWidth="1"/>
    <col min="14074" max="14074" width="8.453125" style="91" customWidth="1"/>
    <col min="14075" max="14075" width="20.26953125" style="91" customWidth="1"/>
    <col min="14076" max="14076" width="7.7265625" style="91" customWidth="1"/>
    <col min="14077" max="14077" width="0" style="91" hidden="1" customWidth="1"/>
    <col min="14078" max="14078" width="9.26953125" style="91" customWidth="1"/>
    <col min="14079" max="14079" width="17.7265625" style="91" customWidth="1"/>
    <col min="14080" max="14080" width="1.26953125" style="91" customWidth="1"/>
    <col min="14081" max="14085" width="0" style="91" hidden="1" customWidth="1"/>
    <col min="14086" max="14326" width="10.90625" style="91"/>
    <col min="14327" max="14328" width="1.26953125" style="91" customWidth="1"/>
    <col min="14329" max="14329" width="33.7265625" style="91" customWidth="1"/>
    <col min="14330" max="14330" width="8.453125" style="91" customWidth="1"/>
    <col min="14331" max="14331" width="20.26953125" style="91" customWidth="1"/>
    <col min="14332" max="14332" width="7.7265625" style="91" customWidth="1"/>
    <col min="14333" max="14333" width="0" style="91" hidden="1" customWidth="1"/>
    <col min="14334" max="14334" width="9.26953125" style="91" customWidth="1"/>
    <col min="14335" max="14335" width="17.7265625" style="91" customWidth="1"/>
    <col min="14336" max="14336" width="1.26953125" style="91" customWidth="1"/>
    <col min="14337" max="14341" width="0" style="91" hidden="1" customWidth="1"/>
    <col min="14342" max="14582" width="10.90625" style="91"/>
    <col min="14583" max="14584" width="1.26953125" style="91" customWidth="1"/>
    <col min="14585" max="14585" width="33.7265625" style="91" customWidth="1"/>
    <col min="14586" max="14586" width="8.453125" style="91" customWidth="1"/>
    <col min="14587" max="14587" width="20.26953125" style="91" customWidth="1"/>
    <col min="14588" max="14588" width="7.7265625" style="91" customWidth="1"/>
    <col min="14589" max="14589" width="0" style="91" hidden="1" customWidth="1"/>
    <col min="14590" max="14590" width="9.26953125" style="91" customWidth="1"/>
    <col min="14591" max="14591" width="17.7265625" style="91" customWidth="1"/>
    <col min="14592" max="14592" width="1.26953125" style="91" customWidth="1"/>
    <col min="14593" max="14597" width="0" style="91" hidden="1" customWidth="1"/>
    <col min="14598" max="14838" width="10.90625" style="91"/>
    <col min="14839" max="14840" width="1.26953125" style="91" customWidth="1"/>
    <col min="14841" max="14841" width="33.7265625" style="91" customWidth="1"/>
    <col min="14842" max="14842" width="8.453125" style="91" customWidth="1"/>
    <col min="14843" max="14843" width="20.26953125" style="91" customWidth="1"/>
    <col min="14844" max="14844" width="7.7265625" style="91" customWidth="1"/>
    <col min="14845" max="14845" width="0" style="91" hidden="1" customWidth="1"/>
    <col min="14846" max="14846" width="9.26953125" style="91" customWidth="1"/>
    <col min="14847" max="14847" width="17.7265625" style="91" customWidth="1"/>
    <col min="14848" max="14848" width="1.26953125" style="91" customWidth="1"/>
    <col min="14849" max="14853" width="0" style="91" hidden="1" customWidth="1"/>
    <col min="14854" max="15094" width="10.90625" style="91"/>
    <col min="15095" max="15096" width="1.26953125" style="91" customWidth="1"/>
    <col min="15097" max="15097" width="33.7265625" style="91" customWidth="1"/>
    <col min="15098" max="15098" width="8.453125" style="91" customWidth="1"/>
    <col min="15099" max="15099" width="20.26953125" style="91" customWidth="1"/>
    <col min="15100" max="15100" width="7.7265625" style="91" customWidth="1"/>
    <col min="15101" max="15101" width="0" style="91" hidden="1" customWidth="1"/>
    <col min="15102" max="15102" width="9.26953125" style="91" customWidth="1"/>
    <col min="15103" max="15103" width="17.7265625" style="91" customWidth="1"/>
    <col min="15104" max="15104" width="1.26953125" style="91" customWidth="1"/>
    <col min="15105" max="15109" width="0" style="91" hidden="1" customWidth="1"/>
    <col min="15110" max="15350" width="10.90625" style="91"/>
    <col min="15351" max="15352" width="1.26953125" style="91" customWidth="1"/>
    <col min="15353" max="15353" width="33.7265625" style="91" customWidth="1"/>
    <col min="15354" max="15354" width="8.453125" style="91" customWidth="1"/>
    <col min="15355" max="15355" width="20.26953125" style="91" customWidth="1"/>
    <col min="15356" max="15356" width="7.7265625" style="91" customWidth="1"/>
    <col min="15357" max="15357" width="0" style="91" hidden="1" customWidth="1"/>
    <col min="15358" max="15358" width="9.26953125" style="91" customWidth="1"/>
    <col min="15359" max="15359" width="17.7265625" style="91" customWidth="1"/>
    <col min="15360" max="15360" width="1.26953125" style="91" customWidth="1"/>
    <col min="15361" max="15365" width="0" style="91" hidden="1" customWidth="1"/>
    <col min="15366" max="15606" width="10.90625" style="91"/>
    <col min="15607" max="15608" width="1.26953125" style="91" customWidth="1"/>
    <col min="15609" max="15609" width="33.7265625" style="91" customWidth="1"/>
    <col min="15610" max="15610" width="8.453125" style="91" customWidth="1"/>
    <col min="15611" max="15611" width="20.26953125" style="91" customWidth="1"/>
    <col min="15612" max="15612" width="7.7265625" style="91" customWidth="1"/>
    <col min="15613" max="15613" width="0" style="91" hidden="1" customWidth="1"/>
    <col min="15614" max="15614" width="9.26953125" style="91" customWidth="1"/>
    <col min="15615" max="15615" width="17.7265625" style="91" customWidth="1"/>
    <col min="15616" max="15616" width="1.26953125" style="91" customWidth="1"/>
    <col min="15617" max="15621" width="0" style="91" hidden="1" customWidth="1"/>
    <col min="15622" max="15862" width="10.90625" style="91"/>
    <col min="15863" max="15864" width="1.26953125" style="91" customWidth="1"/>
    <col min="15865" max="15865" width="33.7265625" style="91" customWidth="1"/>
    <col min="15866" max="15866" width="8.453125" style="91" customWidth="1"/>
    <col min="15867" max="15867" width="20.26953125" style="91" customWidth="1"/>
    <col min="15868" max="15868" width="7.7265625" style="91" customWidth="1"/>
    <col min="15869" max="15869" width="0" style="91" hidden="1" customWidth="1"/>
    <col min="15870" max="15870" width="9.26953125" style="91" customWidth="1"/>
    <col min="15871" max="15871" width="17.7265625" style="91" customWidth="1"/>
    <col min="15872" max="15872" width="1.26953125" style="91" customWidth="1"/>
    <col min="15873" max="15877" width="0" style="91" hidden="1" customWidth="1"/>
    <col min="15878" max="16118" width="10.90625" style="91"/>
    <col min="16119" max="16120" width="1.26953125" style="91" customWidth="1"/>
    <col min="16121" max="16121" width="33.7265625" style="91" customWidth="1"/>
    <col min="16122" max="16122" width="8.453125" style="91" customWidth="1"/>
    <col min="16123" max="16123" width="20.26953125" style="91" customWidth="1"/>
    <col min="16124" max="16124" width="7.7265625" style="91" customWidth="1"/>
    <col min="16125" max="16125" width="0" style="91" hidden="1" customWidth="1"/>
    <col min="16126" max="16126" width="9.26953125" style="91" customWidth="1"/>
    <col min="16127" max="16127" width="17.7265625" style="91" customWidth="1"/>
    <col min="16128" max="16128" width="1.26953125" style="91" customWidth="1"/>
    <col min="16129" max="16133" width="0" style="91" hidden="1" customWidth="1"/>
    <col min="16134" max="16384" width="10.90625" style="91"/>
  </cols>
  <sheetData>
    <row r="1" spans="1:6" customFormat="1" ht="79" customHeight="1">
      <c r="A1" s="887" t="s">
        <v>791</v>
      </c>
      <c r="B1" s="958"/>
      <c r="C1" s="958"/>
      <c r="D1" s="958"/>
      <c r="E1" s="958"/>
      <c r="F1" s="959"/>
    </row>
    <row r="2" spans="1:6" customFormat="1" ht="175" customHeight="1">
      <c r="A2" s="478"/>
      <c r="B2" s="960"/>
      <c r="C2" s="960"/>
      <c r="D2" s="960"/>
      <c r="E2" s="960"/>
      <c r="F2" s="960"/>
    </row>
    <row r="3" spans="1:6" customFormat="1" ht="18">
      <c r="A3" s="848" t="s">
        <v>129</v>
      </c>
      <c r="B3" s="848"/>
      <c r="C3" s="848"/>
      <c r="D3" s="848"/>
      <c r="E3" s="848"/>
      <c r="F3" s="848"/>
    </row>
    <row r="4" spans="1:6" customFormat="1" ht="10" customHeight="1">
      <c r="A4" s="106"/>
      <c r="B4" s="106"/>
      <c r="C4" s="180"/>
      <c r="D4" s="106"/>
      <c r="E4" s="106"/>
      <c r="F4" s="106"/>
    </row>
    <row r="5" spans="1:6" ht="18.5">
      <c r="A5" s="33"/>
      <c r="B5" s="34" t="s">
        <v>8</v>
      </c>
      <c r="C5" s="181" t="s">
        <v>9</v>
      </c>
      <c r="D5" s="160" t="s">
        <v>130</v>
      </c>
      <c r="E5" s="37" t="s">
        <v>11</v>
      </c>
      <c r="F5" s="38" t="s">
        <v>12</v>
      </c>
    </row>
    <row r="6" spans="1:6" ht="14.9" customHeight="1">
      <c r="A6" s="39" t="s">
        <v>13</v>
      </c>
      <c r="B6" s="182" t="s">
        <v>131</v>
      </c>
      <c r="C6" s="183" t="s">
        <v>132</v>
      </c>
      <c r="D6" s="184">
        <v>23</v>
      </c>
      <c r="E6" s="185"/>
      <c r="F6" s="186">
        <f>E6*12</f>
        <v>0</v>
      </c>
    </row>
    <row r="7" spans="1:6" ht="14.9" customHeight="1">
      <c r="A7" s="39" t="s">
        <v>13</v>
      </c>
      <c r="B7" s="182" t="s">
        <v>133</v>
      </c>
      <c r="C7" s="183" t="s">
        <v>132</v>
      </c>
      <c r="D7" s="184">
        <v>15.17</v>
      </c>
      <c r="E7" s="185"/>
      <c r="F7" s="186">
        <f t="shared" ref="F7:F8" si="0">E7*12</f>
        <v>0</v>
      </c>
    </row>
    <row r="8" spans="1:6" ht="14.9" customHeight="1">
      <c r="A8" s="39" t="s">
        <v>13</v>
      </c>
      <c r="B8" s="182" t="s">
        <v>134</v>
      </c>
      <c r="C8" s="183" t="s">
        <v>132</v>
      </c>
      <c r="D8" s="161">
        <v>220.15</v>
      </c>
      <c r="E8" s="185"/>
      <c r="F8" s="186">
        <f t="shared" si="0"/>
        <v>0</v>
      </c>
    </row>
    <row r="9" spans="1:6" ht="14.9" customHeight="1">
      <c r="A9" s="51"/>
      <c r="B9" s="187"/>
      <c r="C9" s="52"/>
      <c r="D9" s="61"/>
      <c r="E9" s="467"/>
      <c r="F9" s="188"/>
    </row>
    <row r="10" spans="1:6" ht="14.9" customHeight="1">
      <c r="A10" s="51"/>
      <c r="B10" s="926" t="s">
        <v>135</v>
      </c>
      <c r="C10" s="927"/>
      <c r="D10" s="928">
        <f>SUM(D6:D8)</f>
        <v>258.32</v>
      </c>
      <c r="E10" s="932">
        <f>SUM(E6:E8)</f>
        <v>0</v>
      </c>
      <c r="F10" s="932">
        <f>SUM(F6:F8)</f>
        <v>0</v>
      </c>
    </row>
    <row r="11" spans="1:6" ht="14.25" customHeight="1">
      <c r="A11" s="51"/>
      <c r="B11" s="926"/>
      <c r="C11" s="927"/>
      <c r="D11" s="929"/>
      <c r="E11" s="933"/>
      <c r="F11" s="933"/>
    </row>
    <row r="12" spans="1:6" customFormat="1" ht="15.75" customHeight="1">
      <c r="A12" s="189"/>
      <c r="B12" s="98"/>
      <c r="C12" s="190"/>
      <c r="D12" s="101"/>
      <c r="E12" s="191"/>
      <c r="F12" s="468"/>
    </row>
    <row r="13" spans="1:6" customFormat="1" ht="15.75" customHeight="1">
      <c r="A13" s="193"/>
      <c r="B13" s="95"/>
      <c r="C13" s="194"/>
      <c r="D13" s="195"/>
      <c r="E13" s="104"/>
      <c r="F13" s="105"/>
    </row>
    <row r="14" spans="1:6" customFormat="1" ht="18">
      <c r="A14" s="848" t="s">
        <v>136</v>
      </c>
      <c r="B14" s="848"/>
      <c r="C14" s="848"/>
      <c r="D14" s="848"/>
      <c r="E14" s="848"/>
      <c r="F14" s="848"/>
    </row>
    <row r="15" spans="1:6" customFormat="1" ht="10" customHeight="1">
      <c r="A15" s="106"/>
      <c r="B15" s="106"/>
      <c r="C15" s="180"/>
      <c r="D15" s="106"/>
      <c r="E15" s="106"/>
      <c r="F15" s="106"/>
    </row>
    <row r="16" spans="1:6" ht="14.9" customHeight="1">
      <c r="A16" s="33"/>
      <c r="B16" s="34" t="s">
        <v>8</v>
      </c>
      <c r="C16" s="181" t="s">
        <v>9</v>
      </c>
      <c r="D16" s="160" t="s">
        <v>130</v>
      </c>
      <c r="E16" s="37" t="s">
        <v>11</v>
      </c>
      <c r="F16" s="38" t="s">
        <v>12</v>
      </c>
    </row>
    <row r="17" spans="1:6" ht="14.9" customHeight="1">
      <c r="A17" s="39" t="s">
        <v>13</v>
      </c>
      <c r="B17" s="182" t="s">
        <v>137</v>
      </c>
      <c r="C17" s="196" t="s">
        <v>81</v>
      </c>
      <c r="D17" s="184">
        <v>10.82</v>
      </c>
      <c r="E17" s="197"/>
      <c r="F17" s="186">
        <f>E17*12</f>
        <v>0</v>
      </c>
    </row>
    <row r="18" spans="1:6" ht="14.9" customHeight="1">
      <c r="A18" s="39" t="s">
        <v>13</v>
      </c>
      <c r="B18" s="182" t="s">
        <v>138</v>
      </c>
      <c r="C18" s="196" t="s">
        <v>81</v>
      </c>
      <c r="D18" s="198">
        <v>10.86</v>
      </c>
      <c r="E18" s="197"/>
      <c r="F18" s="186">
        <f t="shared" ref="F18:F29" si="1">E18*12</f>
        <v>0</v>
      </c>
    </row>
    <row r="19" spans="1:6" ht="14.9" customHeight="1">
      <c r="A19" s="39" t="s">
        <v>13</v>
      </c>
      <c r="B19" s="182" t="s">
        <v>139</v>
      </c>
      <c r="C19" s="196" t="s">
        <v>81</v>
      </c>
      <c r="D19" s="198">
        <v>10.45</v>
      </c>
      <c r="E19" s="197"/>
      <c r="F19" s="186">
        <f t="shared" si="1"/>
        <v>0</v>
      </c>
    </row>
    <row r="20" spans="1:6" ht="14.9" customHeight="1">
      <c r="A20" s="39" t="s">
        <v>13</v>
      </c>
      <c r="B20" s="182" t="s">
        <v>140</v>
      </c>
      <c r="C20" s="183" t="s">
        <v>81</v>
      </c>
      <c r="D20" s="198">
        <v>17.97</v>
      </c>
      <c r="E20" s="197"/>
      <c r="F20" s="186">
        <f t="shared" si="1"/>
        <v>0</v>
      </c>
    </row>
    <row r="21" spans="1:6" ht="14.9" customHeight="1">
      <c r="A21" s="39" t="s">
        <v>13</v>
      </c>
      <c r="B21" s="199" t="s">
        <v>141</v>
      </c>
      <c r="C21" s="196" t="s">
        <v>142</v>
      </c>
      <c r="D21" s="198">
        <v>70.8</v>
      </c>
      <c r="E21" s="197"/>
      <c r="F21" s="186">
        <f t="shared" si="1"/>
        <v>0</v>
      </c>
    </row>
    <row r="22" spans="1:6" ht="14.9" customHeight="1">
      <c r="A22" s="39" t="s">
        <v>13</v>
      </c>
      <c r="B22" s="182" t="s">
        <v>143</v>
      </c>
      <c r="C22" s="183" t="s">
        <v>132</v>
      </c>
      <c r="D22" s="184">
        <v>20.18</v>
      </c>
      <c r="E22" s="185"/>
      <c r="F22" s="186">
        <f t="shared" si="1"/>
        <v>0</v>
      </c>
    </row>
    <row r="23" spans="1:6" ht="14.9" customHeight="1">
      <c r="A23" s="39" t="s">
        <v>13</v>
      </c>
      <c r="B23" s="182" t="s">
        <v>144</v>
      </c>
      <c r="C23" s="183" t="s">
        <v>132</v>
      </c>
      <c r="D23" s="184">
        <v>41.1</v>
      </c>
      <c r="E23" s="185"/>
      <c r="F23" s="186">
        <f t="shared" si="1"/>
        <v>0</v>
      </c>
    </row>
    <row r="24" spans="1:6" ht="14.9" customHeight="1">
      <c r="A24" s="39" t="s">
        <v>13</v>
      </c>
      <c r="B24" s="182" t="s">
        <v>145</v>
      </c>
      <c r="C24" s="196" t="s">
        <v>146</v>
      </c>
      <c r="D24" s="184">
        <v>35.64</v>
      </c>
      <c r="E24" s="185"/>
      <c r="F24" s="186">
        <f t="shared" si="1"/>
        <v>0</v>
      </c>
    </row>
    <row r="25" spans="1:6" ht="14.9" customHeight="1">
      <c r="A25" s="39" t="s">
        <v>13</v>
      </c>
      <c r="B25" s="182" t="s">
        <v>144</v>
      </c>
      <c r="C25" s="196" t="s">
        <v>132</v>
      </c>
      <c r="D25" s="184">
        <v>18</v>
      </c>
      <c r="E25" s="185"/>
      <c r="F25" s="186">
        <f t="shared" si="1"/>
        <v>0</v>
      </c>
    </row>
    <row r="26" spans="1:6" ht="14.9" customHeight="1">
      <c r="A26" s="39" t="s">
        <v>13</v>
      </c>
      <c r="B26" s="182" t="s">
        <v>147</v>
      </c>
      <c r="C26" s="196" t="s">
        <v>81</v>
      </c>
      <c r="D26" s="198">
        <v>8.36</v>
      </c>
      <c r="E26" s="185"/>
      <c r="F26" s="186">
        <f t="shared" si="1"/>
        <v>0</v>
      </c>
    </row>
    <row r="27" spans="1:6" ht="14.9" customHeight="1">
      <c r="A27" s="39" t="s">
        <v>13</v>
      </c>
      <c r="B27" s="182" t="s">
        <v>144</v>
      </c>
      <c r="C27" s="183" t="s">
        <v>81</v>
      </c>
      <c r="D27" s="198">
        <v>16.5</v>
      </c>
      <c r="E27" s="185"/>
      <c r="F27" s="186">
        <f t="shared" si="1"/>
        <v>0</v>
      </c>
    </row>
    <row r="28" spans="1:6" ht="14.9" customHeight="1">
      <c r="A28" s="39" t="s">
        <v>13</v>
      </c>
      <c r="B28" s="182" t="s">
        <v>144</v>
      </c>
      <c r="C28" s="183" t="s">
        <v>132</v>
      </c>
      <c r="D28" s="198">
        <v>39</v>
      </c>
      <c r="E28" s="185"/>
      <c r="F28" s="186">
        <f t="shared" si="1"/>
        <v>0</v>
      </c>
    </row>
    <row r="29" spans="1:6" ht="14.9" customHeight="1">
      <c r="A29" s="39" t="s">
        <v>13</v>
      </c>
      <c r="B29" s="182" t="s">
        <v>148</v>
      </c>
      <c r="C29" s="183" t="s">
        <v>132</v>
      </c>
      <c r="D29" s="198">
        <v>54</v>
      </c>
      <c r="E29" s="185"/>
      <c r="F29" s="186">
        <f t="shared" si="1"/>
        <v>0</v>
      </c>
    </row>
    <row r="30" spans="1:6" ht="14.9" customHeight="1">
      <c r="A30" s="51"/>
      <c r="B30" s="187"/>
      <c r="C30" s="200"/>
      <c r="D30" s="201"/>
      <c r="E30" s="467"/>
      <c r="F30" s="67"/>
    </row>
    <row r="31" spans="1:6" ht="14.9" customHeight="1">
      <c r="A31" s="51"/>
      <c r="B31" s="926" t="s">
        <v>135</v>
      </c>
      <c r="C31" s="927"/>
      <c r="D31" s="928">
        <f>SUM(D17:D29)</f>
        <v>353.68</v>
      </c>
      <c r="E31" s="932">
        <f>SUM(E17:E29)</f>
        <v>0</v>
      </c>
      <c r="F31" s="932">
        <f>SUM(F17:F29)</f>
        <v>0</v>
      </c>
    </row>
    <row r="32" spans="1:6" ht="14.9" customHeight="1">
      <c r="A32" s="51"/>
      <c r="B32" s="926"/>
      <c r="C32" s="927"/>
      <c r="D32" s="929"/>
      <c r="E32" s="933"/>
      <c r="F32" s="933"/>
    </row>
    <row r="33" spans="1:6" ht="14.25" customHeight="1">
      <c r="A33" s="55"/>
      <c r="B33" s="202"/>
      <c r="C33" s="203"/>
      <c r="D33" s="204"/>
      <c r="E33" s="205"/>
      <c r="F33" s="72"/>
    </row>
    <row r="34" spans="1:6" ht="14.25" customHeight="1">
      <c r="A34" s="77"/>
      <c r="B34" s="187"/>
      <c r="C34" s="206"/>
      <c r="D34" s="200"/>
      <c r="E34" s="201"/>
      <c r="F34" s="91"/>
    </row>
    <row r="35" spans="1:6" customFormat="1" ht="18">
      <c r="A35" s="848" t="s">
        <v>149</v>
      </c>
      <c r="B35" s="848"/>
      <c r="C35" s="848"/>
      <c r="D35" s="848"/>
      <c r="E35" s="848"/>
      <c r="F35" s="848"/>
    </row>
    <row r="36" spans="1:6" customFormat="1" ht="10" customHeight="1">
      <c r="A36" s="207"/>
      <c r="B36" s="207"/>
      <c r="C36" s="208"/>
      <c r="D36" s="207"/>
      <c r="E36" s="207"/>
      <c r="F36" s="207"/>
    </row>
    <row r="37" spans="1:6" ht="14.9" customHeight="1">
      <c r="A37" s="33"/>
      <c r="B37" s="34" t="s">
        <v>8</v>
      </c>
      <c r="C37" s="181" t="s">
        <v>9</v>
      </c>
      <c r="D37" s="160" t="s">
        <v>130</v>
      </c>
      <c r="E37" s="37" t="s">
        <v>11</v>
      </c>
      <c r="F37" s="38" t="s">
        <v>12</v>
      </c>
    </row>
    <row r="38" spans="1:6" ht="14.9" customHeight="1">
      <c r="A38" s="39" t="s">
        <v>13</v>
      </c>
      <c r="B38" s="40" t="s">
        <v>131</v>
      </c>
      <c r="C38" s="209" t="s">
        <v>150</v>
      </c>
      <c r="D38" s="161">
        <v>10.44</v>
      </c>
      <c r="E38" s="185"/>
      <c r="F38" s="210">
        <f>E38*12</f>
        <v>0</v>
      </c>
    </row>
    <row r="39" spans="1:6" ht="14.9" customHeight="1">
      <c r="A39" s="39" t="s">
        <v>13</v>
      </c>
      <c r="B39" s="40" t="s">
        <v>151</v>
      </c>
      <c r="C39" s="209" t="s">
        <v>150</v>
      </c>
      <c r="D39" s="161">
        <v>22.4</v>
      </c>
      <c r="E39" s="185"/>
      <c r="F39" s="210">
        <f>E39*12</f>
        <v>0</v>
      </c>
    </row>
    <row r="40" spans="1:6" ht="14.9" customHeight="1">
      <c r="A40" s="51"/>
      <c r="B40" s="28"/>
      <c r="C40" s="24"/>
      <c r="D40" s="174"/>
      <c r="E40" s="466"/>
      <c r="F40" s="211"/>
    </row>
    <row r="41" spans="1:6" ht="14.9" customHeight="1">
      <c r="A41" s="51"/>
      <c r="B41" s="926" t="s">
        <v>135</v>
      </c>
      <c r="C41" s="927"/>
      <c r="D41" s="928">
        <f>SUM(D38:D39)</f>
        <v>32.839999999999996</v>
      </c>
      <c r="E41" s="930">
        <f>SUM(E38:E39)</f>
        <v>0</v>
      </c>
      <c r="F41" s="930">
        <f>SUM(F38:F39)</f>
        <v>0</v>
      </c>
    </row>
    <row r="42" spans="1:6" ht="14.9" customHeight="1">
      <c r="A42" s="51"/>
      <c r="B42" s="926"/>
      <c r="C42" s="927"/>
      <c r="D42" s="929"/>
      <c r="E42" s="931"/>
      <c r="F42" s="931"/>
    </row>
    <row r="43" spans="1:6" ht="14.9" customHeight="1">
      <c r="A43" s="55"/>
      <c r="B43" s="140"/>
      <c r="C43" s="203"/>
      <c r="D43" s="212"/>
      <c r="E43" s="213"/>
      <c r="F43" s="72"/>
    </row>
    <row r="44" spans="1:6" ht="14.65" customHeight="1">
      <c r="A44" s="77"/>
      <c r="B44" s="28"/>
      <c r="C44" s="206"/>
      <c r="D44" s="200"/>
      <c r="E44" s="174"/>
      <c r="F44" s="214"/>
    </row>
    <row r="45" spans="1:6" customFormat="1" ht="18">
      <c r="A45" s="848" t="s">
        <v>152</v>
      </c>
      <c r="B45" s="848"/>
      <c r="C45" s="848"/>
      <c r="D45" s="848"/>
      <c r="E45" s="848"/>
      <c r="F45" s="848"/>
    </row>
    <row r="46" spans="1:6" customFormat="1" ht="10" customHeight="1">
      <c r="A46" s="106"/>
      <c r="B46" s="106"/>
      <c r="C46" s="180"/>
      <c r="D46" s="106"/>
      <c r="E46" s="106"/>
      <c r="F46" s="215"/>
    </row>
    <row r="47" spans="1:6" ht="14.9" customHeight="1">
      <c r="A47" s="33"/>
      <c r="B47" s="34" t="s">
        <v>8</v>
      </c>
      <c r="C47" s="181" t="s">
        <v>9</v>
      </c>
      <c r="D47" s="160" t="s">
        <v>130</v>
      </c>
      <c r="E47" s="37" t="s">
        <v>11</v>
      </c>
      <c r="F47" s="38" t="s">
        <v>12</v>
      </c>
    </row>
    <row r="48" spans="1:6" ht="14.9" customHeight="1">
      <c r="A48" s="39" t="s">
        <v>13</v>
      </c>
      <c r="B48" s="216" t="s">
        <v>153</v>
      </c>
      <c r="C48" s="209" t="s">
        <v>81</v>
      </c>
      <c r="D48" s="161">
        <v>48.4</v>
      </c>
      <c r="E48" s="185"/>
      <c r="F48" s="210">
        <f>E48*12</f>
        <v>0</v>
      </c>
    </row>
    <row r="49" spans="1:6" ht="14.9" customHeight="1">
      <c r="A49" s="39" t="s">
        <v>13</v>
      </c>
      <c r="B49" s="199" t="s">
        <v>141</v>
      </c>
      <c r="C49" s="196" t="s">
        <v>142</v>
      </c>
      <c r="D49" s="161">
        <v>79.3</v>
      </c>
      <c r="E49" s="185"/>
      <c r="F49" s="210">
        <f t="shared" ref="F49:F61" si="2">E49*12</f>
        <v>0</v>
      </c>
    </row>
    <row r="50" spans="1:6" ht="14.9" customHeight="1">
      <c r="A50" s="39" t="s">
        <v>13</v>
      </c>
      <c r="B50" s="216" t="s">
        <v>154</v>
      </c>
      <c r="C50" s="209" t="s">
        <v>81</v>
      </c>
      <c r="D50" s="184">
        <v>115.35</v>
      </c>
      <c r="E50" s="185"/>
      <c r="F50" s="210">
        <f t="shared" si="2"/>
        <v>0</v>
      </c>
    </row>
    <row r="51" spans="1:6" ht="14.9" customHeight="1">
      <c r="A51" s="39" t="s">
        <v>13</v>
      </c>
      <c r="B51" s="216" t="s">
        <v>155</v>
      </c>
      <c r="C51" s="209" t="s">
        <v>81</v>
      </c>
      <c r="D51" s="161">
        <v>31.72</v>
      </c>
      <c r="E51" s="185"/>
      <c r="F51" s="210">
        <f t="shared" si="2"/>
        <v>0</v>
      </c>
    </row>
    <row r="52" spans="1:6" ht="14.9" customHeight="1">
      <c r="A52" s="39" t="s">
        <v>13</v>
      </c>
      <c r="B52" s="216" t="s">
        <v>156</v>
      </c>
      <c r="C52" s="209" t="s">
        <v>81</v>
      </c>
      <c r="D52" s="184">
        <v>28.3</v>
      </c>
      <c r="E52" s="185"/>
      <c r="F52" s="210">
        <f t="shared" si="2"/>
        <v>0</v>
      </c>
    </row>
    <row r="53" spans="1:6" ht="14.9" customHeight="1">
      <c r="A53" s="39" t="s">
        <v>13</v>
      </c>
      <c r="B53" s="217" t="s">
        <v>157</v>
      </c>
      <c r="C53" s="41" t="s">
        <v>81</v>
      </c>
      <c r="D53" s="184">
        <v>34.590000000000003</v>
      </c>
      <c r="E53" s="218"/>
      <c r="F53" s="210">
        <f t="shared" si="2"/>
        <v>0</v>
      </c>
    </row>
    <row r="54" spans="1:6" ht="14.9" customHeight="1">
      <c r="A54" s="39" t="s">
        <v>13</v>
      </c>
      <c r="B54" s="217" t="s">
        <v>144</v>
      </c>
      <c r="C54" s="219" t="s">
        <v>81</v>
      </c>
      <c r="D54" s="184">
        <v>49.52</v>
      </c>
      <c r="E54" s="185"/>
      <c r="F54" s="210">
        <f t="shared" si="2"/>
        <v>0</v>
      </c>
    </row>
    <row r="55" spans="1:6" ht="14.9" customHeight="1">
      <c r="A55" s="39" t="s">
        <v>13</v>
      </c>
      <c r="B55" s="217" t="s">
        <v>158</v>
      </c>
      <c r="C55" s="219" t="s">
        <v>81</v>
      </c>
      <c r="D55" s="184">
        <v>13.56</v>
      </c>
      <c r="E55" s="185"/>
      <c r="F55" s="210">
        <f t="shared" si="2"/>
        <v>0</v>
      </c>
    </row>
    <row r="56" spans="1:6" ht="14.9" customHeight="1">
      <c r="A56" s="39" t="s">
        <v>13</v>
      </c>
      <c r="B56" s="217" t="s">
        <v>144</v>
      </c>
      <c r="C56" s="219" t="s">
        <v>81</v>
      </c>
      <c r="D56" s="198">
        <v>20.170000000000002</v>
      </c>
      <c r="E56" s="185"/>
      <c r="F56" s="210">
        <f t="shared" si="2"/>
        <v>0</v>
      </c>
    </row>
    <row r="57" spans="1:6" ht="14.9" customHeight="1">
      <c r="A57" s="39" t="s">
        <v>13</v>
      </c>
      <c r="B57" s="217" t="s">
        <v>159</v>
      </c>
      <c r="C57" s="219" t="s">
        <v>81</v>
      </c>
      <c r="D57" s="198">
        <v>22.57</v>
      </c>
      <c r="E57" s="197"/>
      <c r="F57" s="210">
        <f t="shared" si="2"/>
        <v>0</v>
      </c>
    </row>
    <row r="58" spans="1:6" ht="14.9" customHeight="1">
      <c r="A58" s="39" t="s">
        <v>13</v>
      </c>
      <c r="B58" s="217" t="s">
        <v>144</v>
      </c>
      <c r="C58" s="219" t="s">
        <v>81</v>
      </c>
      <c r="D58" s="198">
        <v>20.25</v>
      </c>
      <c r="E58" s="197"/>
      <c r="F58" s="210">
        <f t="shared" si="2"/>
        <v>0</v>
      </c>
    </row>
    <row r="59" spans="1:6" ht="14.9" customHeight="1">
      <c r="A59" s="39" t="s">
        <v>13</v>
      </c>
      <c r="B59" s="217" t="s">
        <v>160</v>
      </c>
      <c r="C59" s="219" t="s">
        <v>81</v>
      </c>
      <c r="D59" s="198">
        <v>18</v>
      </c>
      <c r="E59" s="197"/>
      <c r="F59" s="210">
        <f t="shared" si="2"/>
        <v>0</v>
      </c>
    </row>
    <row r="60" spans="1:6" ht="14.9" customHeight="1">
      <c r="A60" s="39" t="s">
        <v>13</v>
      </c>
      <c r="B60" s="217" t="s">
        <v>161</v>
      </c>
      <c r="C60" s="219" t="s">
        <v>81</v>
      </c>
      <c r="D60" s="198">
        <v>64</v>
      </c>
      <c r="E60" s="197"/>
      <c r="F60" s="210">
        <f t="shared" si="2"/>
        <v>0</v>
      </c>
    </row>
    <row r="61" spans="1:6" ht="14.9" customHeight="1">
      <c r="A61" s="39" t="s">
        <v>13</v>
      </c>
      <c r="B61" s="217" t="s">
        <v>161</v>
      </c>
      <c r="C61" s="196" t="s">
        <v>142</v>
      </c>
      <c r="D61" s="220">
        <v>145</v>
      </c>
      <c r="E61" s="221"/>
      <c r="F61" s="210">
        <f t="shared" si="2"/>
        <v>0</v>
      </c>
    </row>
    <row r="62" spans="1:6" ht="14.9" customHeight="1">
      <c r="A62" s="51"/>
      <c r="B62" s="187"/>
      <c r="C62" s="200"/>
      <c r="D62" s="201"/>
      <c r="E62" s="469"/>
      <c r="F62" s="211"/>
    </row>
    <row r="63" spans="1:6" ht="14.9" customHeight="1">
      <c r="A63" s="51"/>
      <c r="B63" s="926" t="s">
        <v>135</v>
      </c>
      <c r="C63" s="927"/>
      <c r="D63" s="928">
        <f>SUM(D48:D61)</f>
        <v>690.73</v>
      </c>
      <c r="E63" s="930">
        <f>SUM(E48:E61)</f>
        <v>0</v>
      </c>
      <c r="F63" s="930">
        <f>SUM(F48:F61)</f>
        <v>0</v>
      </c>
    </row>
    <row r="64" spans="1:6" ht="14.9" customHeight="1">
      <c r="A64" s="51"/>
      <c r="B64" s="926"/>
      <c r="C64" s="927"/>
      <c r="D64" s="929"/>
      <c r="E64" s="931"/>
      <c r="F64" s="931"/>
    </row>
    <row r="65" spans="1:6" customFormat="1" ht="15.5">
      <c r="A65" s="189"/>
      <c r="B65" s="98"/>
      <c r="C65" s="190"/>
      <c r="D65" s="101"/>
      <c r="E65" s="192"/>
      <c r="F65" s="223"/>
    </row>
    <row r="66" spans="1:6" customFormat="1" ht="23.25" customHeight="1">
      <c r="A66" s="193"/>
      <c r="B66" s="95"/>
      <c r="C66" s="194"/>
      <c r="D66" s="195"/>
      <c r="E66" s="104"/>
      <c r="F66" s="27"/>
    </row>
    <row r="67" spans="1:6" customFormat="1" ht="18">
      <c r="A67" s="848" t="s">
        <v>162</v>
      </c>
      <c r="B67" s="848"/>
      <c r="C67" s="848"/>
      <c r="D67" s="848"/>
      <c r="E67" s="848"/>
      <c r="F67" s="848"/>
    </row>
    <row r="68" spans="1:6" customFormat="1" ht="10" customHeight="1">
      <c r="A68" s="106"/>
      <c r="B68" s="106"/>
      <c r="C68" s="180"/>
      <c r="D68" s="106"/>
      <c r="E68" s="106"/>
      <c r="F68" s="215"/>
    </row>
    <row r="69" spans="1:6" ht="14.9" customHeight="1">
      <c r="A69" s="33"/>
      <c r="B69" s="34" t="s">
        <v>8</v>
      </c>
      <c r="C69" s="181" t="s">
        <v>9</v>
      </c>
      <c r="D69" s="160" t="s">
        <v>130</v>
      </c>
      <c r="E69" s="37" t="s">
        <v>11</v>
      </c>
      <c r="F69" s="38" t="s">
        <v>12</v>
      </c>
    </row>
    <row r="70" spans="1:6" ht="14.9" customHeight="1">
      <c r="A70" s="39" t="s">
        <v>13</v>
      </c>
      <c r="B70" s="40" t="s">
        <v>163</v>
      </c>
      <c r="C70" s="183"/>
      <c r="D70" s="184">
        <v>5.55</v>
      </c>
      <c r="E70" s="185"/>
      <c r="F70" s="224">
        <f>E70*12</f>
        <v>0</v>
      </c>
    </row>
    <row r="71" spans="1:6" ht="14.9" customHeight="1">
      <c r="A71" s="39" t="s">
        <v>13</v>
      </c>
      <c r="B71" s="225" t="s">
        <v>164</v>
      </c>
      <c r="C71" s="226" t="s">
        <v>81</v>
      </c>
      <c r="D71" s="227">
        <v>6.3</v>
      </c>
      <c r="E71" s="228"/>
      <c r="F71" s="224">
        <f t="shared" ref="F71:F85" si="3">E71*12</f>
        <v>0</v>
      </c>
    </row>
    <row r="72" spans="1:6" ht="14.9" customHeight="1">
      <c r="A72" s="39" t="s">
        <v>13</v>
      </c>
      <c r="B72" s="229" t="s">
        <v>165</v>
      </c>
      <c r="C72" s="230" t="s">
        <v>166</v>
      </c>
      <c r="D72" s="231">
        <f>4+1.8+8.25</f>
        <v>14.05</v>
      </c>
      <c r="E72" s="232"/>
      <c r="F72" s="224">
        <f t="shared" si="3"/>
        <v>0</v>
      </c>
    </row>
    <row r="73" spans="1:6" ht="14.9" customHeight="1">
      <c r="A73" s="39" t="s">
        <v>13</v>
      </c>
      <c r="B73" s="229" t="s">
        <v>165</v>
      </c>
      <c r="C73" s="230" t="s">
        <v>167</v>
      </c>
      <c r="D73" s="233">
        <v>3</v>
      </c>
      <c r="E73" s="232"/>
      <c r="F73" s="224">
        <f t="shared" si="3"/>
        <v>0</v>
      </c>
    </row>
    <row r="74" spans="1:6" ht="14.9" customHeight="1">
      <c r="A74" s="39" t="s">
        <v>13</v>
      </c>
      <c r="B74" s="229" t="s">
        <v>168</v>
      </c>
      <c r="C74" s="234" t="s">
        <v>78</v>
      </c>
      <c r="D74" s="233">
        <v>7.6</v>
      </c>
      <c r="E74" s="232"/>
      <c r="F74" s="224">
        <f t="shared" si="3"/>
        <v>0</v>
      </c>
    </row>
    <row r="75" spans="1:6" ht="14.9" customHeight="1">
      <c r="A75" s="39" t="s">
        <v>13</v>
      </c>
      <c r="B75" s="229" t="s">
        <v>169</v>
      </c>
      <c r="C75" s="230" t="s">
        <v>170</v>
      </c>
      <c r="D75" s="233">
        <v>1.44</v>
      </c>
      <c r="E75" s="232"/>
      <c r="F75" s="224">
        <f t="shared" si="3"/>
        <v>0</v>
      </c>
    </row>
    <row r="76" spans="1:6" ht="14.9" customHeight="1">
      <c r="A76" s="39" t="s">
        <v>13</v>
      </c>
      <c r="B76" s="229" t="s">
        <v>155</v>
      </c>
      <c r="C76" s="230" t="s">
        <v>171</v>
      </c>
      <c r="D76" s="233">
        <v>31.25</v>
      </c>
      <c r="E76" s="232"/>
      <c r="F76" s="224">
        <f t="shared" si="3"/>
        <v>0</v>
      </c>
    </row>
    <row r="77" spans="1:6" ht="14.9" customHeight="1">
      <c r="A77" s="39" t="s">
        <v>13</v>
      </c>
      <c r="B77" s="229" t="s">
        <v>172</v>
      </c>
      <c r="C77" s="230" t="s">
        <v>171</v>
      </c>
      <c r="D77" s="233">
        <v>19.850000000000001</v>
      </c>
      <c r="E77" s="232"/>
      <c r="F77" s="224">
        <f t="shared" si="3"/>
        <v>0</v>
      </c>
    </row>
    <row r="78" spans="1:6" ht="14.9" customHeight="1">
      <c r="A78" s="39" t="s">
        <v>13</v>
      </c>
      <c r="B78" s="229" t="s">
        <v>119</v>
      </c>
      <c r="C78" s="230" t="s">
        <v>171</v>
      </c>
      <c r="D78" s="235">
        <v>13.35</v>
      </c>
      <c r="E78" s="232"/>
      <c r="F78" s="224">
        <f t="shared" si="3"/>
        <v>0</v>
      </c>
    </row>
    <row r="79" spans="1:6" ht="14.9" customHeight="1">
      <c r="A79" s="39" t="s">
        <v>13</v>
      </c>
      <c r="B79" s="229" t="s">
        <v>173</v>
      </c>
      <c r="C79" s="230" t="s">
        <v>171</v>
      </c>
      <c r="D79" s="236">
        <v>12.9</v>
      </c>
      <c r="E79" s="232"/>
      <c r="F79" s="224">
        <f t="shared" si="3"/>
        <v>0</v>
      </c>
    </row>
    <row r="80" spans="1:6" ht="14.9" customHeight="1">
      <c r="A80" s="39" t="s">
        <v>13</v>
      </c>
      <c r="B80" s="229" t="s">
        <v>165</v>
      </c>
      <c r="C80" s="230" t="s">
        <v>81</v>
      </c>
      <c r="D80" s="236">
        <f>1.25+1.15+5.85</f>
        <v>8.25</v>
      </c>
      <c r="E80" s="232"/>
      <c r="F80" s="224">
        <f t="shared" si="3"/>
        <v>0</v>
      </c>
    </row>
    <row r="81" spans="1:6" ht="14.9" customHeight="1">
      <c r="A81" s="39" t="s">
        <v>13</v>
      </c>
      <c r="B81" s="229" t="s">
        <v>174</v>
      </c>
      <c r="C81" s="230" t="s">
        <v>171</v>
      </c>
      <c r="D81" s="236">
        <v>17.7</v>
      </c>
      <c r="E81" s="232"/>
      <c r="F81" s="224">
        <f t="shared" si="3"/>
        <v>0</v>
      </c>
    </row>
    <row r="82" spans="1:6" ht="14.9" customHeight="1">
      <c r="A82" s="39" t="s">
        <v>13</v>
      </c>
      <c r="B82" s="229" t="s">
        <v>175</v>
      </c>
      <c r="C82" s="230" t="s">
        <v>171</v>
      </c>
      <c r="D82" s="236">
        <v>25.65</v>
      </c>
      <c r="E82" s="232"/>
      <c r="F82" s="224">
        <f t="shared" si="3"/>
        <v>0</v>
      </c>
    </row>
    <row r="83" spans="1:6" ht="14.9" customHeight="1">
      <c r="A83" s="39" t="s">
        <v>13</v>
      </c>
      <c r="B83" s="229" t="s">
        <v>176</v>
      </c>
      <c r="C83" s="230" t="s">
        <v>171</v>
      </c>
      <c r="D83" s="236">
        <v>17.3</v>
      </c>
      <c r="E83" s="232"/>
      <c r="F83" s="224">
        <f t="shared" si="3"/>
        <v>0</v>
      </c>
    </row>
    <row r="84" spans="1:6" ht="14.9" customHeight="1">
      <c r="A84" s="39" t="s">
        <v>13</v>
      </c>
      <c r="B84" s="229" t="s">
        <v>177</v>
      </c>
      <c r="C84" s="237" t="s">
        <v>178</v>
      </c>
      <c r="D84" s="236">
        <v>50.2</v>
      </c>
      <c r="E84" s="232"/>
      <c r="F84" s="224">
        <f t="shared" si="3"/>
        <v>0</v>
      </c>
    </row>
    <row r="85" spans="1:6" ht="14.9" customHeight="1">
      <c r="A85" s="39" t="s">
        <v>13</v>
      </c>
      <c r="B85" s="229" t="s">
        <v>120</v>
      </c>
      <c r="C85" s="237" t="s">
        <v>171</v>
      </c>
      <c r="D85" s="236">
        <v>20.5</v>
      </c>
      <c r="E85" s="232"/>
      <c r="F85" s="224">
        <f t="shared" si="3"/>
        <v>0</v>
      </c>
    </row>
    <row r="86" spans="1:6" ht="14.9" customHeight="1">
      <c r="A86" s="51"/>
      <c r="B86" s="28"/>
      <c r="C86" s="200"/>
      <c r="D86" s="174"/>
      <c r="E86" s="466"/>
      <c r="F86" s="238"/>
    </row>
    <row r="87" spans="1:6" ht="14.9" customHeight="1">
      <c r="A87" s="51"/>
      <c r="B87" s="926" t="s">
        <v>135</v>
      </c>
      <c r="C87" s="927"/>
      <c r="D87" s="928">
        <f>SUM(D70:D85)</f>
        <v>254.89</v>
      </c>
      <c r="E87" s="930">
        <f>SUM(E70:E85)</f>
        <v>0</v>
      </c>
      <c r="F87" s="930">
        <f>SUM(F70:F85)</f>
        <v>0</v>
      </c>
    </row>
    <row r="88" spans="1:6" ht="14.9" customHeight="1">
      <c r="A88" s="51"/>
      <c r="B88" s="926"/>
      <c r="C88" s="927"/>
      <c r="D88" s="929"/>
      <c r="E88" s="931"/>
      <c r="F88" s="931"/>
    </row>
    <row r="89" spans="1:6" ht="14.9" customHeight="1">
      <c r="A89" s="55"/>
      <c r="B89" s="140"/>
      <c r="C89" s="203"/>
      <c r="D89" s="212"/>
      <c r="E89" s="213"/>
      <c r="F89" s="166"/>
    </row>
    <row r="90" spans="1:6" ht="14.9" customHeight="1">
      <c r="A90" s="77"/>
      <c r="B90" s="28"/>
      <c r="C90" s="206"/>
      <c r="D90" s="200"/>
      <c r="E90" s="174"/>
      <c r="F90" s="214"/>
    </row>
    <row r="91" spans="1:6" customFormat="1" ht="18">
      <c r="A91" s="848" t="s">
        <v>179</v>
      </c>
      <c r="B91" s="848"/>
      <c r="C91" s="848"/>
      <c r="D91" s="848"/>
      <c r="E91" s="848"/>
      <c r="F91" s="848"/>
    </row>
    <row r="92" spans="1:6" customFormat="1" ht="10" customHeight="1">
      <c r="A92" s="106"/>
      <c r="B92" s="106"/>
      <c r="C92" s="180"/>
      <c r="D92" s="106"/>
      <c r="E92" s="106"/>
      <c r="F92" s="215"/>
    </row>
    <row r="93" spans="1:6" ht="14.9" customHeight="1">
      <c r="A93" s="33"/>
      <c r="B93" s="34" t="s">
        <v>8</v>
      </c>
      <c r="C93" s="181" t="s">
        <v>9</v>
      </c>
      <c r="D93" s="160" t="s">
        <v>130</v>
      </c>
      <c r="E93" s="37" t="s">
        <v>11</v>
      </c>
      <c r="F93" s="38" t="s">
        <v>12</v>
      </c>
    </row>
    <row r="94" spans="1:6" ht="14.9" customHeight="1">
      <c r="A94" s="39" t="s">
        <v>13</v>
      </c>
      <c r="B94" s="182" t="s">
        <v>180</v>
      </c>
      <c r="C94" s="196" t="s">
        <v>81</v>
      </c>
      <c r="D94" s="184">
        <v>9.61</v>
      </c>
      <c r="E94" s="197"/>
      <c r="F94" s="210">
        <f>E94*12</f>
        <v>0</v>
      </c>
    </row>
    <row r="95" spans="1:6" ht="14.9" customHeight="1">
      <c r="A95" s="39" t="s">
        <v>13</v>
      </c>
      <c r="B95" s="182" t="s">
        <v>181</v>
      </c>
      <c r="C95" s="196" t="s">
        <v>81</v>
      </c>
      <c r="D95" s="198">
        <v>9.61</v>
      </c>
      <c r="E95" s="197"/>
      <c r="F95" s="210">
        <f t="shared" ref="F95:F111" si="4">E95*12</f>
        <v>0</v>
      </c>
    </row>
    <row r="96" spans="1:6" ht="14.9" customHeight="1">
      <c r="A96" s="39" t="s">
        <v>13</v>
      </c>
      <c r="B96" s="182" t="s">
        <v>182</v>
      </c>
      <c r="C96" s="196" t="s">
        <v>81</v>
      </c>
      <c r="D96" s="198">
        <v>2.0299999999999998</v>
      </c>
      <c r="E96" s="197"/>
      <c r="F96" s="210">
        <f t="shared" si="4"/>
        <v>0</v>
      </c>
    </row>
    <row r="97" spans="1:6" ht="14.9" customHeight="1">
      <c r="A97" s="39" t="s">
        <v>13</v>
      </c>
      <c r="B97" s="182" t="s">
        <v>183</v>
      </c>
      <c r="C97" s="183" t="s">
        <v>81</v>
      </c>
      <c r="D97" s="184">
        <v>4.3499999999999996</v>
      </c>
      <c r="E97" s="185"/>
      <c r="F97" s="210">
        <f t="shared" si="4"/>
        <v>0</v>
      </c>
    </row>
    <row r="98" spans="1:6" ht="14.9" customHeight="1">
      <c r="A98" s="39" t="s">
        <v>13</v>
      </c>
      <c r="B98" s="199" t="s">
        <v>141</v>
      </c>
      <c r="C98" s="196" t="s">
        <v>142</v>
      </c>
      <c r="D98" s="184">
        <v>78.099999999999994</v>
      </c>
      <c r="E98" s="185"/>
      <c r="F98" s="210">
        <f t="shared" si="4"/>
        <v>0</v>
      </c>
    </row>
    <row r="99" spans="1:6" ht="14.9" customHeight="1">
      <c r="A99" s="39" t="s">
        <v>13</v>
      </c>
      <c r="B99" s="182" t="s">
        <v>144</v>
      </c>
      <c r="C99" s="183" t="s">
        <v>146</v>
      </c>
      <c r="D99" s="184">
        <v>43.7</v>
      </c>
      <c r="E99" s="185"/>
      <c r="F99" s="210">
        <f t="shared" si="4"/>
        <v>0</v>
      </c>
    </row>
    <row r="100" spans="1:6" ht="14.9" customHeight="1">
      <c r="A100" s="39" t="s">
        <v>13</v>
      </c>
      <c r="B100" s="182" t="s">
        <v>184</v>
      </c>
      <c r="C100" s="183" t="s">
        <v>81</v>
      </c>
      <c r="D100" s="161">
        <v>78.53</v>
      </c>
      <c r="E100" s="185"/>
      <c r="F100" s="210">
        <f t="shared" si="4"/>
        <v>0</v>
      </c>
    </row>
    <row r="101" spans="1:6" ht="14.9" customHeight="1">
      <c r="A101" s="39" t="s">
        <v>13</v>
      </c>
      <c r="B101" s="182" t="s">
        <v>185</v>
      </c>
      <c r="C101" s="183" t="s">
        <v>146</v>
      </c>
      <c r="D101" s="184">
        <v>54.72</v>
      </c>
      <c r="E101" s="185"/>
      <c r="F101" s="210">
        <f t="shared" si="4"/>
        <v>0</v>
      </c>
    </row>
    <row r="102" spans="1:6" ht="14.9" customHeight="1">
      <c r="A102" s="39" t="s">
        <v>13</v>
      </c>
      <c r="B102" s="182" t="s">
        <v>186</v>
      </c>
      <c r="C102" s="183" t="s">
        <v>146</v>
      </c>
      <c r="D102" s="184">
        <v>34.92</v>
      </c>
      <c r="E102" s="185"/>
      <c r="F102" s="210">
        <f t="shared" si="4"/>
        <v>0</v>
      </c>
    </row>
    <row r="103" spans="1:6" ht="14.9" customHeight="1">
      <c r="A103" s="39" t="s">
        <v>13</v>
      </c>
      <c r="B103" s="239" t="s">
        <v>187</v>
      </c>
      <c r="C103" s="196" t="s">
        <v>146</v>
      </c>
      <c r="D103" s="184">
        <v>17.14</v>
      </c>
      <c r="E103" s="185"/>
      <c r="F103" s="210">
        <f t="shared" si="4"/>
        <v>0</v>
      </c>
    </row>
    <row r="104" spans="1:6" ht="14.9" customHeight="1">
      <c r="A104" s="39" t="s">
        <v>13</v>
      </c>
      <c r="B104" s="182" t="s">
        <v>188</v>
      </c>
      <c r="C104" s="196" t="s">
        <v>146</v>
      </c>
      <c r="D104" s="184">
        <v>18.04</v>
      </c>
      <c r="E104" s="185"/>
      <c r="F104" s="210">
        <f t="shared" si="4"/>
        <v>0</v>
      </c>
    </row>
    <row r="105" spans="1:6" ht="14.9" customHeight="1">
      <c r="A105" s="39" t="s">
        <v>13</v>
      </c>
      <c r="B105" s="182" t="s">
        <v>189</v>
      </c>
      <c r="C105" s="196" t="s">
        <v>81</v>
      </c>
      <c r="D105" s="184">
        <v>22</v>
      </c>
      <c r="E105" s="185"/>
      <c r="F105" s="210">
        <f t="shared" si="4"/>
        <v>0</v>
      </c>
    </row>
    <row r="106" spans="1:6" ht="14.9" customHeight="1">
      <c r="A106" s="39" t="s">
        <v>13</v>
      </c>
      <c r="B106" s="182" t="s">
        <v>190</v>
      </c>
      <c r="C106" s="196" t="s">
        <v>81</v>
      </c>
      <c r="D106" s="184">
        <v>3.47</v>
      </c>
      <c r="E106" s="185"/>
      <c r="F106" s="210">
        <f t="shared" si="4"/>
        <v>0</v>
      </c>
    </row>
    <row r="107" spans="1:6" ht="14.9" customHeight="1">
      <c r="A107" s="39" t="s">
        <v>13</v>
      </c>
      <c r="B107" s="182" t="s">
        <v>144</v>
      </c>
      <c r="C107" s="196" t="s">
        <v>81</v>
      </c>
      <c r="D107" s="184">
        <v>22.23</v>
      </c>
      <c r="E107" s="185"/>
      <c r="F107" s="210">
        <f t="shared" si="4"/>
        <v>0</v>
      </c>
    </row>
    <row r="108" spans="1:6" ht="14.9" customHeight="1">
      <c r="A108" s="39" t="s">
        <v>13</v>
      </c>
      <c r="B108" s="182" t="s">
        <v>191</v>
      </c>
      <c r="C108" s="196" t="s">
        <v>81</v>
      </c>
      <c r="D108" s="161">
        <v>84.68</v>
      </c>
      <c r="E108" s="185"/>
      <c r="F108" s="210">
        <f t="shared" si="4"/>
        <v>0</v>
      </c>
    </row>
    <row r="109" spans="1:6" ht="14.9" customHeight="1">
      <c r="A109" s="39" t="s">
        <v>13</v>
      </c>
      <c r="B109" s="182" t="s">
        <v>192</v>
      </c>
      <c r="C109" s="196" t="s">
        <v>146</v>
      </c>
      <c r="D109" s="184">
        <v>48.79</v>
      </c>
      <c r="E109" s="185"/>
      <c r="F109" s="210">
        <f t="shared" si="4"/>
        <v>0</v>
      </c>
    </row>
    <row r="110" spans="1:6" ht="14.9" customHeight="1">
      <c r="A110" s="39" t="s">
        <v>13</v>
      </c>
      <c r="B110" s="182" t="s">
        <v>144</v>
      </c>
      <c r="C110" s="196" t="s">
        <v>81</v>
      </c>
      <c r="D110" s="184">
        <v>38.340000000000003</v>
      </c>
      <c r="E110" s="185"/>
      <c r="F110" s="210">
        <f t="shared" si="4"/>
        <v>0</v>
      </c>
    </row>
    <row r="111" spans="1:6" ht="14.9" customHeight="1">
      <c r="A111" s="39" t="s">
        <v>13</v>
      </c>
      <c r="B111" s="182" t="s">
        <v>193</v>
      </c>
      <c r="C111" s="196" t="s">
        <v>146</v>
      </c>
      <c r="D111" s="198">
        <v>20.65</v>
      </c>
      <c r="E111" s="185"/>
      <c r="F111" s="210">
        <f t="shared" si="4"/>
        <v>0</v>
      </c>
    </row>
    <row r="112" spans="1:6" ht="14.9" customHeight="1">
      <c r="A112" s="51"/>
      <c r="B112" s="187"/>
      <c r="C112" s="200"/>
      <c r="D112" s="201"/>
      <c r="E112" s="469"/>
      <c r="F112" s="211"/>
    </row>
    <row r="113" spans="1:6" ht="14.9" customHeight="1">
      <c r="A113" s="51"/>
      <c r="B113" s="926" t="s">
        <v>135</v>
      </c>
      <c r="C113" s="927"/>
      <c r="D113" s="928">
        <f>SUM(D94:D111)</f>
        <v>590.91000000000008</v>
      </c>
      <c r="E113" s="930">
        <f>SUM(E94:E111)</f>
        <v>0</v>
      </c>
      <c r="F113" s="930">
        <f>SUM(F94:F111)</f>
        <v>0</v>
      </c>
    </row>
    <row r="114" spans="1:6" ht="14.25" customHeight="1">
      <c r="A114" s="51"/>
      <c r="B114" s="926"/>
      <c r="C114" s="927"/>
      <c r="D114" s="929"/>
      <c r="E114" s="931"/>
      <c r="F114" s="931"/>
    </row>
    <row r="115" spans="1:6" ht="14.9" customHeight="1">
      <c r="A115" s="55"/>
      <c r="B115" s="202"/>
      <c r="C115" s="240"/>
      <c r="D115" s="203"/>
      <c r="E115" s="101"/>
      <c r="F115" s="72"/>
    </row>
    <row r="116" spans="1:6" ht="14.9" customHeight="1">
      <c r="A116" s="77"/>
      <c r="B116" s="187"/>
      <c r="C116" s="206"/>
      <c r="D116" s="200"/>
      <c r="E116" s="104"/>
      <c r="F116" s="63"/>
    </row>
    <row r="117" spans="1:6" ht="10.15" customHeight="1">
      <c r="A117" s="77"/>
      <c r="B117" s="187"/>
      <c r="C117" s="206"/>
      <c r="D117" s="200"/>
      <c r="E117" s="104"/>
      <c r="F117" s="63"/>
    </row>
    <row r="118" spans="1:6" customFormat="1" ht="15.5">
      <c r="A118" s="853" t="s">
        <v>390</v>
      </c>
      <c r="B118" s="853"/>
      <c r="C118" s="853"/>
      <c r="D118" s="853"/>
      <c r="E118" s="853"/>
      <c r="F118" s="853"/>
    </row>
    <row r="119" spans="1:6" customFormat="1" ht="10" customHeight="1">
      <c r="A119" s="106"/>
      <c r="B119" s="106"/>
      <c r="C119" s="180"/>
      <c r="D119" s="106"/>
      <c r="E119" s="106"/>
      <c r="F119" s="215"/>
    </row>
    <row r="120" spans="1:6" ht="14.9" customHeight="1">
      <c r="A120" s="33"/>
      <c r="B120" s="34" t="s">
        <v>8</v>
      </c>
      <c r="C120" s="181" t="s">
        <v>9</v>
      </c>
      <c r="D120" s="160" t="s">
        <v>130</v>
      </c>
      <c r="E120" s="241" t="s">
        <v>11</v>
      </c>
      <c r="F120" s="242" t="s">
        <v>12</v>
      </c>
    </row>
    <row r="121" spans="1:6" ht="14.9" customHeight="1">
      <c r="A121" s="39" t="s">
        <v>13</v>
      </c>
      <c r="B121" s="40" t="s">
        <v>194</v>
      </c>
      <c r="C121" s="41" t="s">
        <v>195</v>
      </c>
      <c r="D121" s="184">
        <v>54</v>
      </c>
      <c r="E121" s="185"/>
      <c r="F121" s="210">
        <f>E121*12</f>
        <v>0</v>
      </c>
    </row>
    <row r="122" spans="1:6" ht="14.9" customHeight="1">
      <c r="A122" s="39" t="s">
        <v>13</v>
      </c>
      <c r="B122" s="40" t="s">
        <v>196</v>
      </c>
      <c r="C122" s="183" t="s">
        <v>81</v>
      </c>
      <c r="D122" s="184">
        <v>7</v>
      </c>
      <c r="E122" s="185"/>
      <c r="F122" s="210">
        <f t="shared" ref="F122:F130" si="5">E122*12</f>
        <v>0</v>
      </c>
    </row>
    <row r="123" spans="1:6" ht="14.9" customHeight="1">
      <c r="A123" s="39" t="s">
        <v>13</v>
      </c>
      <c r="B123" s="40" t="s">
        <v>197</v>
      </c>
      <c r="C123" s="183" t="s">
        <v>81</v>
      </c>
      <c r="D123" s="184">
        <v>10</v>
      </c>
      <c r="E123" s="185"/>
      <c r="F123" s="210">
        <f t="shared" si="5"/>
        <v>0</v>
      </c>
    </row>
    <row r="124" spans="1:6" ht="14.9" customHeight="1">
      <c r="A124" s="39" t="s">
        <v>13</v>
      </c>
      <c r="B124" s="199" t="s">
        <v>141</v>
      </c>
      <c r="C124" s="196" t="s">
        <v>142</v>
      </c>
      <c r="D124" s="184">
        <v>15</v>
      </c>
      <c r="E124" s="185"/>
      <c r="F124" s="210">
        <f t="shared" si="5"/>
        <v>0</v>
      </c>
    </row>
    <row r="125" spans="1:6" ht="14.9" customHeight="1">
      <c r="A125" s="39" t="s">
        <v>13</v>
      </c>
      <c r="B125" s="40" t="s">
        <v>198</v>
      </c>
      <c r="C125" s="183" t="s">
        <v>81</v>
      </c>
      <c r="D125" s="161">
        <v>37.47</v>
      </c>
      <c r="E125" s="185"/>
      <c r="F125" s="210">
        <f t="shared" si="5"/>
        <v>0</v>
      </c>
    </row>
    <row r="126" spans="1:6" ht="14.9" customHeight="1">
      <c r="A126" s="39" t="s">
        <v>13</v>
      </c>
      <c r="B126" s="40" t="s">
        <v>199</v>
      </c>
      <c r="C126" s="183" t="s">
        <v>81</v>
      </c>
      <c r="D126" s="161">
        <v>37</v>
      </c>
      <c r="E126" s="185"/>
      <c r="F126" s="210">
        <f t="shared" si="5"/>
        <v>0</v>
      </c>
    </row>
    <row r="127" spans="1:6" ht="14.9" customHeight="1">
      <c r="A127" s="39" t="s">
        <v>13</v>
      </c>
      <c r="B127" s="40" t="s">
        <v>200</v>
      </c>
      <c r="C127" s="183" t="s">
        <v>81</v>
      </c>
      <c r="D127" s="184">
        <v>16</v>
      </c>
      <c r="E127" s="185"/>
      <c r="F127" s="210">
        <f t="shared" si="5"/>
        <v>0</v>
      </c>
    </row>
    <row r="128" spans="1:6" ht="14.9" customHeight="1">
      <c r="A128" s="39" t="s">
        <v>13</v>
      </c>
      <c r="B128" s="40" t="s">
        <v>201</v>
      </c>
      <c r="C128" s="183" t="s">
        <v>146</v>
      </c>
      <c r="D128" s="184">
        <v>35.96</v>
      </c>
      <c r="E128" s="185"/>
      <c r="F128" s="210">
        <f t="shared" si="5"/>
        <v>0</v>
      </c>
    </row>
    <row r="129" spans="1:6" ht="14.9" customHeight="1">
      <c r="A129" s="39" t="s">
        <v>13</v>
      </c>
      <c r="B129" s="40" t="s">
        <v>144</v>
      </c>
      <c r="C129" s="183" t="s">
        <v>81</v>
      </c>
      <c r="D129" s="184">
        <v>42.52</v>
      </c>
      <c r="E129" s="185"/>
      <c r="F129" s="210">
        <f t="shared" si="5"/>
        <v>0</v>
      </c>
    </row>
    <row r="130" spans="1:6" ht="14.9" customHeight="1">
      <c r="A130" s="39" t="s">
        <v>13</v>
      </c>
      <c r="B130" s="182" t="s">
        <v>202</v>
      </c>
      <c r="C130" s="183" t="s">
        <v>81</v>
      </c>
      <c r="D130" s="184">
        <v>28.7</v>
      </c>
      <c r="E130" s="185"/>
      <c r="F130" s="210">
        <f t="shared" si="5"/>
        <v>0</v>
      </c>
    </row>
    <row r="131" spans="1:6" ht="14.9" customHeight="1">
      <c r="A131" s="51"/>
      <c r="B131" s="187"/>
      <c r="C131" s="200"/>
      <c r="D131" s="174"/>
      <c r="E131" s="466"/>
      <c r="F131" s="238"/>
    </row>
    <row r="132" spans="1:6" ht="14.9" customHeight="1">
      <c r="A132" s="51"/>
      <c r="B132" s="926" t="s">
        <v>203</v>
      </c>
      <c r="C132" s="927"/>
      <c r="D132" s="928">
        <f>SUM(D121:D130)</f>
        <v>283.65000000000003</v>
      </c>
      <c r="E132" s="930">
        <f>SUM(E121:E130)</f>
        <v>0</v>
      </c>
      <c r="F132" s="930">
        <f>SUM(F121:F130)</f>
        <v>0</v>
      </c>
    </row>
    <row r="133" spans="1:6" ht="14.9" customHeight="1">
      <c r="A133" s="51"/>
      <c r="B133" s="926"/>
      <c r="C133" s="927"/>
      <c r="D133" s="929"/>
      <c r="E133" s="931"/>
      <c r="F133" s="931"/>
    </row>
    <row r="134" spans="1:6" customFormat="1" ht="15.75" customHeight="1">
      <c r="A134" s="189"/>
      <c r="B134" s="98"/>
      <c r="C134" s="190"/>
      <c r="D134" s="101"/>
      <c r="E134" s="192"/>
      <c r="F134" s="223"/>
    </row>
    <row r="135" spans="1:6" customFormat="1" ht="15.75" customHeight="1">
      <c r="A135" s="193"/>
      <c r="B135" s="95"/>
      <c r="C135" s="195"/>
      <c r="D135" s="104"/>
      <c r="E135" s="27"/>
      <c r="F135" s="143"/>
    </row>
    <row r="136" spans="1:6" customFormat="1" ht="18">
      <c r="A136" s="848" t="s">
        <v>204</v>
      </c>
      <c r="B136" s="848"/>
      <c r="C136" s="848"/>
      <c r="D136" s="848"/>
      <c r="E136" s="848"/>
      <c r="F136" s="848"/>
    </row>
    <row r="137" spans="1:6" customFormat="1" ht="10" customHeight="1">
      <c r="A137" s="106"/>
      <c r="B137" s="106"/>
      <c r="C137" s="180"/>
      <c r="D137" s="106"/>
      <c r="E137" s="106"/>
      <c r="F137" s="215"/>
    </row>
    <row r="138" spans="1:6" ht="14.9" customHeight="1">
      <c r="A138" s="33"/>
      <c r="B138" s="34" t="s">
        <v>8</v>
      </c>
      <c r="C138" s="181" t="s">
        <v>9</v>
      </c>
      <c r="D138" s="160" t="s">
        <v>130</v>
      </c>
      <c r="E138" s="37" t="s">
        <v>11</v>
      </c>
      <c r="F138" s="38" t="s">
        <v>12</v>
      </c>
    </row>
    <row r="139" spans="1:6" ht="14.9" customHeight="1">
      <c r="A139" s="39" t="s">
        <v>13</v>
      </c>
      <c r="B139" s="182" t="s">
        <v>180</v>
      </c>
      <c r="C139" s="183" t="s">
        <v>81</v>
      </c>
      <c r="D139" s="184">
        <v>17.579999999999998</v>
      </c>
      <c r="E139" s="185"/>
      <c r="F139" s="243">
        <f>E139*12</f>
        <v>0</v>
      </c>
    </row>
    <row r="140" spans="1:6" ht="14.9" customHeight="1">
      <c r="A140" s="39" t="s">
        <v>13</v>
      </c>
      <c r="B140" s="182" t="s">
        <v>181</v>
      </c>
      <c r="C140" s="183" t="s">
        <v>81</v>
      </c>
      <c r="D140" s="161">
        <v>23.38</v>
      </c>
      <c r="E140" s="185"/>
      <c r="F140" s="243">
        <f t="shared" ref="F140:F145" si="6">E140*12</f>
        <v>0</v>
      </c>
    </row>
    <row r="141" spans="1:6" ht="14.9" customHeight="1">
      <c r="A141" s="39" t="s">
        <v>13</v>
      </c>
      <c r="B141" s="182" t="s">
        <v>205</v>
      </c>
      <c r="C141" s="183" t="s">
        <v>81</v>
      </c>
      <c r="D141" s="184">
        <v>54.95</v>
      </c>
      <c r="E141" s="185"/>
      <c r="F141" s="243">
        <f t="shared" si="6"/>
        <v>0</v>
      </c>
    </row>
    <row r="142" spans="1:6" ht="14.9" customHeight="1">
      <c r="A142" s="39" t="s">
        <v>13</v>
      </c>
      <c r="B142" s="182" t="s">
        <v>206</v>
      </c>
      <c r="C142" s="183"/>
      <c r="D142" s="184">
        <v>38.18</v>
      </c>
      <c r="E142" s="185"/>
      <c r="F142" s="243">
        <f t="shared" si="6"/>
        <v>0</v>
      </c>
    </row>
    <row r="143" spans="1:6" ht="14.9" customHeight="1">
      <c r="A143" s="39" t="s">
        <v>13</v>
      </c>
      <c r="B143" s="217" t="s">
        <v>207</v>
      </c>
      <c r="C143" s="244" t="s">
        <v>208</v>
      </c>
      <c r="D143" s="184">
        <f>1.44*2</f>
        <v>2.88</v>
      </c>
      <c r="E143" s="185"/>
      <c r="F143" s="243">
        <f t="shared" si="6"/>
        <v>0</v>
      </c>
    </row>
    <row r="144" spans="1:6" ht="14.9" customHeight="1">
      <c r="A144" s="39" t="s">
        <v>13</v>
      </c>
      <c r="B144" s="182" t="s">
        <v>209</v>
      </c>
      <c r="C144" s="183" t="s">
        <v>81</v>
      </c>
      <c r="D144" s="184">
        <v>46</v>
      </c>
      <c r="E144" s="185"/>
      <c r="F144" s="243">
        <f t="shared" si="6"/>
        <v>0</v>
      </c>
    </row>
    <row r="145" spans="1:6" ht="14.9" customHeight="1">
      <c r="A145" s="39" t="s">
        <v>13</v>
      </c>
      <c r="B145" s="182" t="s">
        <v>202</v>
      </c>
      <c r="C145" s="196" t="s">
        <v>146</v>
      </c>
      <c r="D145" s="198">
        <v>19.52</v>
      </c>
      <c r="E145" s="185"/>
      <c r="F145" s="243">
        <f t="shared" si="6"/>
        <v>0</v>
      </c>
    </row>
    <row r="146" spans="1:6" ht="14.9" customHeight="1">
      <c r="A146" s="51"/>
      <c r="B146" s="187"/>
      <c r="C146" s="200"/>
      <c r="D146" s="201"/>
      <c r="E146" s="469"/>
      <c r="F146" s="211"/>
    </row>
    <row r="147" spans="1:6" ht="14.9" customHeight="1">
      <c r="A147" s="51"/>
      <c r="B147" s="926" t="s">
        <v>203</v>
      </c>
      <c r="C147" s="927"/>
      <c r="D147" s="928">
        <f>SUM(D139:D145)</f>
        <v>202.49</v>
      </c>
      <c r="E147" s="930">
        <f>SUM(E139:E145)</f>
        <v>0</v>
      </c>
      <c r="F147" s="930">
        <f>SUM(F139:F145)</f>
        <v>0</v>
      </c>
    </row>
    <row r="148" spans="1:6" ht="14.9" customHeight="1">
      <c r="A148" s="51"/>
      <c r="B148" s="926"/>
      <c r="C148" s="927"/>
      <c r="D148" s="929"/>
      <c r="E148" s="931"/>
      <c r="F148" s="931"/>
    </row>
    <row r="149" spans="1:6" customFormat="1" ht="21.75" customHeight="1">
      <c r="A149" s="189"/>
      <c r="B149" s="98"/>
      <c r="C149" s="190"/>
      <c r="D149" s="101"/>
      <c r="E149" s="192"/>
      <c r="F149" s="223"/>
    </row>
    <row r="150" spans="1:6" customFormat="1" ht="21.75" customHeight="1">
      <c r="A150" s="193"/>
      <c r="B150" s="95"/>
      <c r="C150" s="195"/>
      <c r="D150" s="104"/>
      <c r="E150" s="27"/>
      <c r="F150" s="143"/>
    </row>
    <row r="151" spans="1:6" customFormat="1" ht="18">
      <c r="A151" s="848" t="s">
        <v>210</v>
      </c>
      <c r="B151" s="848"/>
      <c r="C151" s="848"/>
      <c r="D151" s="848"/>
      <c r="E151" s="848"/>
      <c r="F151" s="848"/>
    </row>
    <row r="152" spans="1:6" customFormat="1" ht="10" customHeight="1">
      <c r="A152" s="106"/>
      <c r="B152" s="106"/>
      <c r="C152" s="180"/>
      <c r="D152" s="106"/>
      <c r="E152" s="106"/>
      <c r="F152" s="215"/>
    </row>
    <row r="153" spans="1:6" ht="14.9" customHeight="1">
      <c r="A153" s="33"/>
      <c r="B153" s="34" t="s">
        <v>8</v>
      </c>
      <c r="C153" s="181" t="s">
        <v>9</v>
      </c>
      <c r="D153" s="160" t="s">
        <v>130</v>
      </c>
      <c r="E153" s="37" t="s">
        <v>11</v>
      </c>
      <c r="F153" s="38" t="s">
        <v>12</v>
      </c>
    </row>
    <row r="154" spans="1:6" ht="14.9" customHeight="1">
      <c r="A154" s="39" t="s">
        <v>13</v>
      </c>
      <c r="B154" s="40" t="s">
        <v>202</v>
      </c>
      <c r="C154" s="183" t="s">
        <v>146</v>
      </c>
      <c r="D154" s="161">
        <v>2.5</v>
      </c>
      <c r="E154" s="185"/>
      <c r="F154" s="210">
        <f>E154*12</f>
        <v>0</v>
      </c>
    </row>
    <row r="155" spans="1:6" ht="14.9" customHeight="1">
      <c r="A155" s="39" t="s">
        <v>13</v>
      </c>
      <c r="B155" s="40" t="s">
        <v>144</v>
      </c>
      <c r="C155" s="183" t="s">
        <v>146</v>
      </c>
      <c r="D155" s="161">
        <v>31.6</v>
      </c>
      <c r="E155" s="185"/>
      <c r="F155" s="210">
        <f t="shared" ref="F155:F164" si="7">E155*12</f>
        <v>0</v>
      </c>
    </row>
    <row r="156" spans="1:6" ht="14.9" customHeight="1">
      <c r="A156" s="39" t="s">
        <v>13</v>
      </c>
      <c r="B156" s="40" t="s">
        <v>211</v>
      </c>
      <c r="C156" s="183" t="s">
        <v>146</v>
      </c>
      <c r="D156" s="184">
        <v>21.8</v>
      </c>
      <c r="E156" s="185"/>
      <c r="F156" s="210">
        <f t="shared" si="7"/>
        <v>0</v>
      </c>
    </row>
    <row r="157" spans="1:6" ht="14.9" customHeight="1">
      <c r="A157" s="39" t="s">
        <v>13</v>
      </c>
      <c r="B157" s="40" t="s">
        <v>212</v>
      </c>
      <c r="C157" s="183" t="s">
        <v>146</v>
      </c>
      <c r="D157" s="184">
        <v>40.799999999999997</v>
      </c>
      <c r="E157" s="185"/>
      <c r="F157" s="210">
        <f t="shared" si="7"/>
        <v>0</v>
      </c>
    </row>
    <row r="158" spans="1:6" ht="14.9" customHeight="1">
      <c r="A158" s="39" t="s">
        <v>13</v>
      </c>
      <c r="B158" s="40" t="s">
        <v>213</v>
      </c>
      <c r="C158" s="183" t="s">
        <v>146</v>
      </c>
      <c r="D158" s="184">
        <v>32.24</v>
      </c>
      <c r="E158" s="185"/>
      <c r="F158" s="210">
        <f t="shared" si="7"/>
        <v>0</v>
      </c>
    </row>
    <row r="159" spans="1:6" ht="14.9" customHeight="1">
      <c r="A159" s="39" t="s">
        <v>13</v>
      </c>
      <c r="B159" s="40" t="s">
        <v>186</v>
      </c>
      <c r="C159" s="183" t="s">
        <v>146</v>
      </c>
      <c r="D159" s="184">
        <v>16.3</v>
      </c>
      <c r="E159" s="185"/>
      <c r="F159" s="210">
        <f t="shared" si="7"/>
        <v>0</v>
      </c>
    </row>
    <row r="160" spans="1:6" ht="14.9" customHeight="1">
      <c r="A160" s="39" t="s">
        <v>13</v>
      </c>
      <c r="B160" s="40" t="s">
        <v>186</v>
      </c>
      <c r="C160" s="183" t="s">
        <v>146</v>
      </c>
      <c r="D160" s="184">
        <v>15.99</v>
      </c>
      <c r="E160" s="185"/>
      <c r="F160" s="210">
        <f t="shared" si="7"/>
        <v>0</v>
      </c>
    </row>
    <row r="161" spans="1:6" ht="14.9" customHeight="1">
      <c r="A161" s="39" t="s">
        <v>13</v>
      </c>
      <c r="B161" s="40" t="s">
        <v>186</v>
      </c>
      <c r="C161" s="183" t="s">
        <v>146</v>
      </c>
      <c r="D161" s="184">
        <v>10.92</v>
      </c>
      <c r="E161" s="185"/>
      <c r="F161" s="210">
        <f t="shared" si="7"/>
        <v>0</v>
      </c>
    </row>
    <row r="162" spans="1:6" ht="14.9" customHeight="1">
      <c r="A162" s="39" t="s">
        <v>13</v>
      </c>
      <c r="B162" s="40" t="s">
        <v>214</v>
      </c>
      <c r="C162" s="183" t="s">
        <v>146</v>
      </c>
      <c r="D162" s="184">
        <v>27.6</v>
      </c>
      <c r="E162" s="185"/>
      <c r="F162" s="210">
        <f t="shared" si="7"/>
        <v>0</v>
      </c>
    </row>
    <row r="163" spans="1:6" ht="14.9" customHeight="1">
      <c r="A163" s="39" t="s">
        <v>13</v>
      </c>
      <c r="B163" s="182" t="s">
        <v>215</v>
      </c>
      <c r="C163" s="183" t="s">
        <v>146</v>
      </c>
      <c r="D163" s="184">
        <v>10.8</v>
      </c>
      <c r="E163" s="185"/>
      <c r="F163" s="210">
        <f t="shared" si="7"/>
        <v>0</v>
      </c>
    </row>
    <row r="164" spans="1:6" ht="14.9" customHeight="1">
      <c r="A164" s="39" t="s">
        <v>13</v>
      </c>
      <c r="B164" s="47" t="s">
        <v>216</v>
      </c>
      <c r="C164" s="41" t="s">
        <v>146</v>
      </c>
      <c r="D164" s="184">
        <v>27</v>
      </c>
      <c r="E164" s="218"/>
      <c r="F164" s="210">
        <f t="shared" si="7"/>
        <v>0</v>
      </c>
    </row>
    <row r="165" spans="1:6" ht="14.9" customHeight="1">
      <c r="A165" s="51"/>
      <c r="C165" s="52"/>
      <c r="D165" s="61"/>
      <c r="E165" s="470"/>
      <c r="F165" s="238"/>
    </row>
    <row r="166" spans="1:6" ht="14.9" customHeight="1">
      <c r="A166" s="51"/>
      <c r="B166" s="926" t="s">
        <v>203</v>
      </c>
      <c r="C166" s="927"/>
      <c r="D166" s="928">
        <f>SUM(D154:D164)</f>
        <v>237.55</v>
      </c>
      <c r="E166" s="930">
        <f>SUM(E154:E164)</f>
        <v>0</v>
      </c>
      <c r="F166" s="930">
        <f>SUM(F154:F164)</f>
        <v>0</v>
      </c>
    </row>
    <row r="167" spans="1:6" ht="14.9" customHeight="1">
      <c r="A167" s="51"/>
      <c r="B167" s="926"/>
      <c r="C167" s="927"/>
      <c r="D167" s="929"/>
      <c r="E167" s="931"/>
      <c r="F167" s="931"/>
    </row>
    <row r="168" spans="1:6" customFormat="1" ht="15.75" customHeight="1">
      <c r="A168" s="189"/>
      <c r="B168" s="98"/>
      <c r="C168" s="190"/>
      <c r="D168" s="101"/>
      <c r="E168" s="192"/>
      <c r="F168" s="223"/>
    </row>
    <row r="169" spans="1:6" customFormat="1" ht="15.75" customHeight="1">
      <c r="A169" s="193"/>
      <c r="B169" s="95"/>
      <c r="C169" s="194"/>
      <c r="D169" s="195"/>
      <c r="E169" s="104"/>
      <c r="F169" s="27"/>
    </row>
    <row r="170" spans="1:6" customFormat="1" ht="18">
      <c r="A170" s="945" t="s">
        <v>391</v>
      </c>
      <c r="B170" s="945"/>
      <c r="C170" s="945"/>
      <c r="D170" s="945"/>
      <c r="E170" s="945"/>
      <c r="F170" s="945"/>
    </row>
    <row r="171" spans="1:6" customFormat="1" ht="10" customHeight="1">
      <c r="A171" s="106"/>
      <c r="B171" s="106"/>
      <c r="C171" s="180"/>
      <c r="D171" s="106"/>
      <c r="E171" s="106"/>
      <c r="F171" s="215"/>
    </row>
    <row r="172" spans="1:6" ht="14.9" customHeight="1">
      <c r="A172" s="33"/>
      <c r="B172" s="34" t="s">
        <v>8</v>
      </c>
      <c r="C172" s="181" t="s">
        <v>9</v>
      </c>
      <c r="D172" s="160" t="s">
        <v>130</v>
      </c>
      <c r="E172" s="37" t="s">
        <v>11</v>
      </c>
      <c r="F172" s="38" t="s">
        <v>12</v>
      </c>
    </row>
    <row r="173" spans="1:6" ht="29">
      <c r="A173" s="39" t="s">
        <v>13</v>
      </c>
      <c r="B173" s="245" t="s">
        <v>217</v>
      </c>
      <c r="C173" s="183" t="s">
        <v>81</v>
      </c>
      <c r="D173" s="198">
        <v>13.95</v>
      </c>
      <c r="E173" s="197"/>
      <c r="F173" s="210">
        <f>E173*12</f>
        <v>0</v>
      </c>
    </row>
    <row r="174" spans="1:6" ht="14.9" customHeight="1">
      <c r="A174" s="39" t="s">
        <v>13</v>
      </c>
      <c r="B174" s="199" t="s">
        <v>141</v>
      </c>
      <c r="C174" s="196" t="s">
        <v>142</v>
      </c>
      <c r="D174" s="198">
        <v>37.299999999999997</v>
      </c>
      <c r="E174" s="197"/>
      <c r="F174" s="210">
        <f t="shared" ref="F174:F191" si="8">E174*12</f>
        <v>0</v>
      </c>
    </row>
    <row r="175" spans="1:6" ht="14.9" customHeight="1">
      <c r="A175" s="39" t="s">
        <v>13</v>
      </c>
      <c r="B175" s="182" t="s">
        <v>144</v>
      </c>
      <c r="C175" s="183" t="s">
        <v>81</v>
      </c>
      <c r="D175" s="184">
        <v>85.26</v>
      </c>
      <c r="E175" s="185"/>
      <c r="F175" s="210">
        <f t="shared" si="8"/>
        <v>0</v>
      </c>
    </row>
    <row r="176" spans="1:6" ht="14.9" customHeight="1">
      <c r="A176" s="39" t="s">
        <v>13</v>
      </c>
      <c r="B176" s="182" t="s">
        <v>218</v>
      </c>
      <c r="C176" s="183" t="s">
        <v>146</v>
      </c>
      <c r="D176" s="184">
        <v>58.86</v>
      </c>
      <c r="E176" s="185"/>
      <c r="F176" s="210">
        <f t="shared" si="8"/>
        <v>0</v>
      </c>
    </row>
    <row r="177" spans="1:6" ht="14.9" customHeight="1">
      <c r="A177" s="39" t="s">
        <v>13</v>
      </c>
      <c r="B177" s="239" t="s">
        <v>219</v>
      </c>
      <c r="C177" s="196" t="s">
        <v>146</v>
      </c>
      <c r="D177" s="184">
        <v>23.94</v>
      </c>
      <c r="E177" s="185"/>
      <c r="F177" s="210">
        <f t="shared" si="8"/>
        <v>0</v>
      </c>
    </row>
    <row r="178" spans="1:6" ht="14.9" customHeight="1">
      <c r="A178" s="39" t="s">
        <v>13</v>
      </c>
      <c r="B178" s="182" t="s">
        <v>220</v>
      </c>
      <c r="C178" s="196" t="s">
        <v>146</v>
      </c>
      <c r="D178" s="184">
        <v>49.15</v>
      </c>
      <c r="E178" s="185"/>
      <c r="F178" s="210">
        <f t="shared" si="8"/>
        <v>0</v>
      </c>
    </row>
    <row r="179" spans="1:6" ht="14.9" customHeight="1">
      <c r="A179" s="39" t="s">
        <v>13</v>
      </c>
      <c r="B179" s="182" t="s">
        <v>221</v>
      </c>
      <c r="C179" s="196" t="s">
        <v>146</v>
      </c>
      <c r="D179" s="184">
        <v>46.29</v>
      </c>
      <c r="E179" s="185"/>
      <c r="F179" s="210">
        <f t="shared" si="8"/>
        <v>0</v>
      </c>
    </row>
    <row r="180" spans="1:6" ht="14.9" customHeight="1">
      <c r="A180" s="39" t="s">
        <v>13</v>
      </c>
      <c r="B180" s="182" t="s">
        <v>222</v>
      </c>
      <c r="C180" s="196" t="s">
        <v>146</v>
      </c>
      <c r="D180" s="184">
        <v>31.71</v>
      </c>
      <c r="E180" s="185"/>
      <c r="F180" s="210">
        <f t="shared" si="8"/>
        <v>0</v>
      </c>
    </row>
    <row r="181" spans="1:6" ht="14.9" customHeight="1">
      <c r="A181" s="39" t="s">
        <v>13</v>
      </c>
      <c r="B181" s="182" t="s">
        <v>223</v>
      </c>
      <c r="C181" s="196" t="s">
        <v>146</v>
      </c>
      <c r="D181" s="184">
        <v>16.309999999999999</v>
      </c>
      <c r="E181" s="185"/>
      <c r="F181" s="210">
        <f t="shared" si="8"/>
        <v>0</v>
      </c>
    </row>
    <row r="182" spans="1:6" ht="14.9" customHeight="1">
      <c r="A182" s="39" t="s">
        <v>13</v>
      </c>
      <c r="B182" s="182" t="s">
        <v>224</v>
      </c>
      <c r="C182" s="196" t="s">
        <v>146</v>
      </c>
      <c r="D182" s="184">
        <v>11.91</v>
      </c>
      <c r="E182" s="185"/>
      <c r="F182" s="210">
        <f t="shared" si="8"/>
        <v>0</v>
      </c>
    </row>
    <row r="183" spans="1:6" ht="14.9" customHeight="1">
      <c r="A183" s="39" t="s">
        <v>13</v>
      </c>
      <c r="B183" s="182" t="s">
        <v>225</v>
      </c>
      <c r="C183" s="196" t="s">
        <v>146</v>
      </c>
      <c r="D183" s="161">
        <v>14.12</v>
      </c>
      <c r="E183" s="185"/>
      <c r="F183" s="210">
        <f t="shared" si="8"/>
        <v>0</v>
      </c>
    </row>
    <row r="184" spans="1:6" ht="14.9" customHeight="1">
      <c r="A184" s="39" t="s">
        <v>13</v>
      </c>
      <c r="B184" s="182" t="s">
        <v>226</v>
      </c>
      <c r="C184" s="196" t="s">
        <v>146</v>
      </c>
      <c r="D184" s="184">
        <v>8.74</v>
      </c>
      <c r="E184" s="185"/>
      <c r="F184" s="210">
        <f t="shared" si="8"/>
        <v>0</v>
      </c>
    </row>
    <row r="185" spans="1:6" ht="14.9" customHeight="1">
      <c r="A185" s="39" t="s">
        <v>13</v>
      </c>
      <c r="B185" s="182" t="s">
        <v>227</v>
      </c>
      <c r="C185" s="196" t="s">
        <v>146</v>
      </c>
      <c r="D185" s="184">
        <v>21.81</v>
      </c>
      <c r="E185" s="185"/>
      <c r="F185" s="210">
        <f t="shared" si="8"/>
        <v>0</v>
      </c>
    </row>
    <row r="186" spans="1:6" ht="14.9" customHeight="1">
      <c r="A186" s="39" t="s">
        <v>13</v>
      </c>
      <c r="B186" s="182" t="s">
        <v>144</v>
      </c>
      <c r="C186" s="196" t="s">
        <v>146</v>
      </c>
      <c r="D186" s="184">
        <v>2.7</v>
      </c>
      <c r="E186" s="185"/>
      <c r="F186" s="210">
        <f t="shared" si="8"/>
        <v>0</v>
      </c>
    </row>
    <row r="187" spans="1:6" ht="14.9" customHeight="1">
      <c r="A187" s="39" t="s">
        <v>13</v>
      </c>
      <c r="B187" s="182" t="s">
        <v>228</v>
      </c>
      <c r="C187" s="196" t="s">
        <v>146</v>
      </c>
      <c r="D187" s="198">
        <v>5.98</v>
      </c>
      <c r="E187" s="185"/>
      <c r="F187" s="210">
        <f t="shared" si="8"/>
        <v>0</v>
      </c>
    </row>
    <row r="188" spans="1:6" ht="14.9" customHeight="1">
      <c r="A188" s="39" t="s">
        <v>13</v>
      </c>
      <c r="B188" s="182" t="s">
        <v>229</v>
      </c>
      <c r="C188" s="196" t="s">
        <v>146</v>
      </c>
      <c r="D188" s="198">
        <v>5.98</v>
      </c>
      <c r="E188" s="185"/>
      <c r="F188" s="210">
        <f t="shared" si="8"/>
        <v>0</v>
      </c>
    </row>
    <row r="189" spans="1:6" ht="14.9" customHeight="1">
      <c r="A189" s="39" t="s">
        <v>13</v>
      </c>
      <c r="B189" s="182" t="s">
        <v>188</v>
      </c>
      <c r="C189" s="196" t="s">
        <v>146</v>
      </c>
      <c r="D189" s="198">
        <v>26.46</v>
      </c>
      <c r="E189" s="197"/>
      <c r="F189" s="210">
        <f t="shared" si="8"/>
        <v>0</v>
      </c>
    </row>
    <row r="190" spans="1:6" ht="14.9" customHeight="1">
      <c r="A190" s="39" t="s">
        <v>13</v>
      </c>
      <c r="B190" s="182" t="s">
        <v>230</v>
      </c>
      <c r="C190" s="183" t="s">
        <v>146</v>
      </c>
      <c r="D190" s="198">
        <v>5.48</v>
      </c>
      <c r="E190" s="197"/>
      <c r="F190" s="210">
        <f t="shared" si="8"/>
        <v>0</v>
      </c>
    </row>
    <row r="191" spans="1:6" ht="14.9" customHeight="1">
      <c r="A191" s="39" t="s">
        <v>13</v>
      </c>
      <c r="B191" s="182" t="s">
        <v>231</v>
      </c>
      <c r="C191" s="183" t="s">
        <v>146</v>
      </c>
      <c r="D191" s="198">
        <v>54.72</v>
      </c>
      <c r="E191" s="197"/>
      <c r="F191" s="210">
        <f t="shared" si="8"/>
        <v>0</v>
      </c>
    </row>
    <row r="192" spans="1:6" ht="14.9" customHeight="1">
      <c r="A192" s="51"/>
      <c r="B192" s="187"/>
      <c r="C192" s="200"/>
      <c r="D192" s="201"/>
      <c r="E192" s="469"/>
      <c r="F192" s="211"/>
    </row>
    <row r="193" spans="1:6" ht="14.9" customHeight="1">
      <c r="A193" s="51"/>
      <c r="B193" s="926" t="s">
        <v>203</v>
      </c>
      <c r="C193" s="927"/>
      <c r="D193" s="928">
        <f>SUM(D173:D191)</f>
        <v>520.67000000000007</v>
      </c>
      <c r="E193" s="930">
        <f>SUM(E173:E191)</f>
        <v>0</v>
      </c>
      <c r="F193" s="930">
        <f>SUM(F173:F191)</f>
        <v>0</v>
      </c>
    </row>
    <row r="194" spans="1:6" ht="14.9" customHeight="1">
      <c r="A194" s="51"/>
      <c r="B194" s="926"/>
      <c r="C194" s="927"/>
      <c r="D194" s="929"/>
      <c r="E194" s="931"/>
      <c r="F194" s="931"/>
    </row>
    <row r="195" spans="1:6" customFormat="1" ht="15.75" customHeight="1">
      <c r="A195" s="189"/>
      <c r="B195" s="98"/>
      <c r="C195" s="190"/>
      <c r="D195" s="101"/>
      <c r="E195" s="192"/>
      <c r="F195" s="223"/>
    </row>
    <row r="196" spans="1:6" customFormat="1" ht="15.75" customHeight="1">
      <c r="A196" s="193"/>
      <c r="B196" s="95"/>
      <c r="C196" s="194"/>
      <c r="D196" s="195"/>
      <c r="E196" s="104"/>
      <c r="F196" s="27"/>
    </row>
    <row r="197" spans="1:6" customFormat="1" ht="18">
      <c r="A197" s="848" t="s">
        <v>392</v>
      </c>
      <c r="B197" s="848"/>
      <c r="C197" s="848"/>
      <c r="D197" s="848"/>
      <c r="E197" s="848"/>
      <c r="F197" s="848"/>
    </row>
    <row r="198" spans="1:6" customFormat="1" ht="10" customHeight="1">
      <c r="A198" s="106"/>
      <c r="B198" s="106"/>
      <c r="C198" s="180"/>
      <c r="D198" s="106"/>
      <c r="E198" s="106"/>
      <c r="F198" s="215"/>
    </row>
    <row r="199" spans="1:6" ht="14.9" customHeight="1">
      <c r="A199" s="33"/>
      <c r="B199" s="34" t="s">
        <v>8</v>
      </c>
      <c r="C199" s="181" t="s">
        <v>9</v>
      </c>
      <c r="D199" s="160" t="s">
        <v>130</v>
      </c>
      <c r="E199" s="37" t="s">
        <v>11</v>
      </c>
      <c r="F199" s="38" t="s">
        <v>12</v>
      </c>
    </row>
    <row r="200" spans="1:6" ht="14.9" customHeight="1">
      <c r="A200" s="39" t="s">
        <v>13</v>
      </c>
      <c r="B200" s="40" t="s">
        <v>143</v>
      </c>
      <c r="C200" s="183" t="s">
        <v>81</v>
      </c>
      <c r="D200" s="161">
        <v>34.56</v>
      </c>
      <c r="E200" s="185"/>
      <c r="F200" s="210">
        <f>E200*12</f>
        <v>0</v>
      </c>
    </row>
    <row r="201" spans="1:6" ht="14.9" customHeight="1">
      <c r="A201" s="39" t="s">
        <v>13</v>
      </c>
      <c r="B201" s="40" t="s">
        <v>144</v>
      </c>
      <c r="C201" s="183" t="s">
        <v>81</v>
      </c>
      <c r="D201" s="161">
        <v>43.05</v>
      </c>
      <c r="E201" s="185"/>
      <c r="F201" s="210">
        <f t="shared" ref="F201:F204" si="9">E201*12</f>
        <v>0</v>
      </c>
    </row>
    <row r="202" spans="1:6" ht="14.9" customHeight="1">
      <c r="A202" s="39" t="s">
        <v>13</v>
      </c>
      <c r="B202" s="40" t="s">
        <v>232</v>
      </c>
      <c r="C202" s="183" t="s">
        <v>146</v>
      </c>
      <c r="D202" s="184">
        <v>35.96</v>
      </c>
      <c r="E202" s="185"/>
      <c r="F202" s="210">
        <f t="shared" si="9"/>
        <v>0</v>
      </c>
    </row>
    <row r="203" spans="1:6" ht="14.9" customHeight="1">
      <c r="A203" s="39" t="s">
        <v>13</v>
      </c>
      <c r="B203" s="40" t="s">
        <v>233</v>
      </c>
      <c r="C203" s="183" t="s">
        <v>146</v>
      </c>
      <c r="D203" s="184">
        <v>34.81</v>
      </c>
      <c r="E203" s="185"/>
      <c r="F203" s="210">
        <f t="shared" si="9"/>
        <v>0</v>
      </c>
    </row>
    <row r="204" spans="1:6" ht="14.9" customHeight="1">
      <c r="A204" s="39" t="s">
        <v>13</v>
      </c>
      <c r="B204" s="40" t="s">
        <v>234</v>
      </c>
      <c r="C204" s="183" t="s">
        <v>146</v>
      </c>
      <c r="D204" s="184">
        <v>34.68</v>
      </c>
      <c r="E204" s="185"/>
      <c r="F204" s="210">
        <f t="shared" si="9"/>
        <v>0</v>
      </c>
    </row>
    <row r="205" spans="1:6" ht="7.9" customHeight="1">
      <c r="A205" s="51"/>
      <c r="B205" s="28"/>
      <c r="C205" s="200"/>
      <c r="D205" s="174"/>
      <c r="E205" s="471"/>
      <c r="F205" s="67"/>
    </row>
    <row r="206" spans="1:6" ht="14.9" customHeight="1">
      <c r="A206" s="51"/>
      <c r="B206" s="926" t="s">
        <v>203</v>
      </c>
      <c r="C206" s="927"/>
      <c r="D206" s="928">
        <f>SUM(D200:D204)</f>
        <v>183.06</v>
      </c>
      <c r="E206" s="932">
        <f>SUM(E200:E204)</f>
        <v>0</v>
      </c>
      <c r="F206" s="932">
        <f>SUM(F200:F204)</f>
        <v>0</v>
      </c>
    </row>
    <row r="207" spans="1:6" ht="14.9" customHeight="1">
      <c r="A207" s="51"/>
      <c r="B207" s="926"/>
      <c r="C207" s="927"/>
      <c r="D207" s="929"/>
      <c r="E207" s="933"/>
      <c r="F207" s="933"/>
    </row>
    <row r="208" spans="1:6" ht="14.9" customHeight="1">
      <c r="A208" s="55"/>
      <c r="B208" s="202"/>
      <c r="C208" s="203"/>
      <c r="D208" s="212"/>
      <c r="E208" s="213"/>
      <c r="F208" s="166"/>
    </row>
    <row r="209" spans="1:6" ht="14.9" customHeight="1">
      <c r="A209" s="77"/>
      <c r="B209" s="187"/>
      <c r="C209" s="206"/>
      <c r="D209" s="200"/>
      <c r="E209" s="174"/>
      <c r="F209" s="214"/>
    </row>
    <row r="210" spans="1:6" customFormat="1" ht="18">
      <c r="A210" s="848" t="s">
        <v>393</v>
      </c>
      <c r="B210" s="848"/>
      <c r="C210" s="848"/>
      <c r="D210" s="848"/>
      <c r="E210" s="848"/>
      <c r="F210" s="848"/>
    </row>
    <row r="211" spans="1:6" customFormat="1" ht="10" customHeight="1">
      <c r="A211" s="106"/>
      <c r="B211" s="106"/>
      <c r="C211" s="180"/>
      <c r="D211" s="106"/>
      <c r="E211" s="106"/>
      <c r="F211" s="215"/>
    </row>
    <row r="212" spans="1:6" ht="14.9" customHeight="1">
      <c r="A212" s="33"/>
      <c r="B212" s="34" t="s">
        <v>8</v>
      </c>
      <c r="C212" s="181" t="s">
        <v>9</v>
      </c>
      <c r="D212" s="160" t="s">
        <v>130</v>
      </c>
      <c r="E212" s="37" t="s">
        <v>11</v>
      </c>
      <c r="F212" s="38" t="s">
        <v>12</v>
      </c>
    </row>
    <row r="213" spans="1:6" ht="14.9" customHeight="1">
      <c r="A213" s="39" t="s">
        <v>13</v>
      </c>
      <c r="B213" s="182" t="s">
        <v>144</v>
      </c>
      <c r="C213" s="183" t="s">
        <v>81</v>
      </c>
      <c r="D213" s="184">
        <v>56.17</v>
      </c>
      <c r="E213" s="185"/>
      <c r="F213" s="224">
        <f>E213*12</f>
        <v>0</v>
      </c>
    </row>
    <row r="214" spans="1:6" ht="14.9" customHeight="1">
      <c r="A214" s="39" t="s">
        <v>13</v>
      </c>
      <c r="B214" s="182" t="s">
        <v>235</v>
      </c>
      <c r="C214" s="183" t="s">
        <v>146</v>
      </c>
      <c r="D214" s="184">
        <v>53.12</v>
      </c>
      <c r="E214" s="185"/>
      <c r="F214" s="224">
        <f t="shared" ref="F214:F217" si="10">E214*12</f>
        <v>0</v>
      </c>
    </row>
    <row r="215" spans="1:6" ht="14.9" customHeight="1">
      <c r="A215" s="39" t="s">
        <v>13</v>
      </c>
      <c r="B215" s="182" t="s">
        <v>236</v>
      </c>
      <c r="C215" s="183" t="s">
        <v>146</v>
      </c>
      <c r="D215" s="161">
        <v>53.12</v>
      </c>
      <c r="E215" s="185"/>
      <c r="F215" s="224">
        <f t="shared" si="10"/>
        <v>0</v>
      </c>
    </row>
    <row r="216" spans="1:6" ht="14.9" customHeight="1">
      <c r="A216" s="39" t="s">
        <v>13</v>
      </c>
      <c r="B216" s="182" t="s">
        <v>237</v>
      </c>
      <c r="C216" s="183" t="s">
        <v>146</v>
      </c>
      <c r="D216" s="184">
        <v>53.12</v>
      </c>
      <c r="E216" s="185"/>
      <c r="F216" s="224">
        <f t="shared" si="10"/>
        <v>0</v>
      </c>
    </row>
    <row r="217" spans="1:6" ht="14.9" customHeight="1">
      <c r="A217" s="39" t="s">
        <v>13</v>
      </c>
      <c r="B217" s="182" t="s">
        <v>238</v>
      </c>
      <c r="C217" s="183" t="s">
        <v>146</v>
      </c>
      <c r="D217" s="184">
        <v>53.12</v>
      </c>
      <c r="E217" s="185"/>
      <c r="F217" s="224">
        <f t="shared" si="10"/>
        <v>0</v>
      </c>
    </row>
    <row r="218" spans="1:6" ht="10.15" customHeight="1">
      <c r="A218" s="51"/>
      <c r="B218" s="187"/>
      <c r="C218" s="200"/>
      <c r="D218" s="201"/>
      <c r="E218" s="469"/>
      <c r="F218" s="211"/>
    </row>
    <row r="219" spans="1:6" ht="14.9" customHeight="1">
      <c r="A219" s="51"/>
      <c r="B219" s="926" t="s">
        <v>203</v>
      </c>
      <c r="C219" s="927"/>
      <c r="D219" s="928">
        <f>SUM(D213:D217)</f>
        <v>268.64999999999998</v>
      </c>
      <c r="E219" s="930">
        <f>SUM(E213:E217)</f>
        <v>0</v>
      </c>
      <c r="F219" s="930">
        <f>SUM(F213:F217)</f>
        <v>0</v>
      </c>
    </row>
    <row r="220" spans="1:6" ht="14.9" customHeight="1">
      <c r="A220" s="51"/>
      <c r="B220" s="926"/>
      <c r="C220" s="927"/>
      <c r="D220" s="929"/>
      <c r="E220" s="931"/>
      <c r="F220" s="931"/>
    </row>
    <row r="221" spans="1:6" customFormat="1" ht="15.75" customHeight="1">
      <c r="A221" s="189"/>
      <c r="B221" s="98"/>
      <c r="C221" s="190"/>
      <c r="D221" s="101"/>
      <c r="E221" s="192"/>
      <c r="F221" s="223"/>
    </row>
    <row r="222" spans="1:6" customFormat="1" ht="12" customHeight="1">
      <c r="A222" s="193"/>
      <c r="B222" s="95"/>
      <c r="C222" s="194"/>
      <c r="D222" s="195"/>
      <c r="E222" s="104"/>
      <c r="F222" s="27"/>
    </row>
    <row r="223" spans="1:6" customFormat="1" ht="18">
      <c r="A223" s="848" t="s">
        <v>239</v>
      </c>
      <c r="B223" s="848"/>
      <c r="C223" s="848"/>
      <c r="D223" s="848"/>
      <c r="E223" s="848"/>
      <c r="F223" s="848"/>
    </row>
    <row r="224" spans="1:6" customFormat="1" ht="18">
      <c r="A224" s="106"/>
      <c r="B224" s="106"/>
      <c r="C224" s="180"/>
      <c r="D224" s="106"/>
      <c r="E224" s="106"/>
      <c r="F224" s="215"/>
    </row>
    <row r="225" spans="1:6" ht="14.9" customHeight="1">
      <c r="A225" s="33"/>
      <c r="B225" s="34" t="s">
        <v>8</v>
      </c>
      <c r="C225" s="181" t="s">
        <v>9</v>
      </c>
      <c r="D225" s="160" t="s">
        <v>130</v>
      </c>
      <c r="E225" s="37" t="s">
        <v>11</v>
      </c>
      <c r="F225" s="38" t="s">
        <v>12</v>
      </c>
    </row>
    <row r="226" spans="1:6" ht="14.9" customHeight="1">
      <c r="A226" s="39" t="s">
        <v>13</v>
      </c>
      <c r="B226" s="199" t="s">
        <v>131</v>
      </c>
      <c r="C226" s="196" t="s">
        <v>240</v>
      </c>
      <c r="D226" s="161">
        <v>19.8</v>
      </c>
      <c r="E226" s="185"/>
      <c r="F226" s="243">
        <f>E226*12</f>
        <v>0</v>
      </c>
    </row>
    <row r="227" spans="1:6" ht="14.9" customHeight="1">
      <c r="A227" s="39" t="s">
        <v>13</v>
      </c>
      <c r="B227" s="199" t="s">
        <v>241</v>
      </c>
      <c r="C227" s="196" t="s">
        <v>240</v>
      </c>
      <c r="D227" s="161">
        <v>15.61</v>
      </c>
      <c r="E227" s="185"/>
      <c r="F227" s="243">
        <f t="shared" ref="F227:F228" si="11">E227*12</f>
        <v>0</v>
      </c>
    </row>
    <row r="228" spans="1:6" ht="14.9" customHeight="1">
      <c r="A228" s="39" t="s">
        <v>13</v>
      </c>
      <c r="B228" s="199" t="s">
        <v>242</v>
      </c>
      <c r="C228" s="196" t="s">
        <v>240</v>
      </c>
      <c r="D228" s="161">
        <v>48.04</v>
      </c>
      <c r="E228" s="197"/>
      <c r="F228" s="243">
        <f t="shared" si="11"/>
        <v>0</v>
      </c>
    </row>
    <row r="229" spans="1:6" ht="14.9" customHeight="1">
      <c r="A229" s="51"/>
      <c r="B229" s="246"/>
      <c r="C229" s="200"/>
      <c r="D229" s="201"/>
      <c r="E229" s="222"/>
      <c r="F229" s="211"/>
    </row>
    <row r="230" spans="1:6" ht="14.9" customHeight="1">
      <c r="A230" s="51"/>
      <c r="B230" s="926" t="s">
        <v>203</v>
      </c>
      <c r="C230" s="927"/>
      <c r="D230" s="928">
        <f>SUM(D226:D228)</f>
        <v>83.449999999999989</v>
      </c>
      <c r="E230" s="930">
        <f>SUM(E226:E228)</f>
        <v>0</v>
      </c>
      <c r="F230" s="930">
        <f>SUM(F226:F228)</f>
        <v>0</v>
      </c>
    </row>
    <row r="231" spans="1:6" ht="14.9" customHeight="1">
      <c r="A231" s="51"/>
      <c r="B231" s="926"/>
      <c r="C231" s="927"/>
      <c r="D231" s="929"/>
      <c r="E231" s="931"/>
      <c r="F231" s="931"/>
    </row>
    <row r="232" spans="1:6" ht="14.9" customHeight="1">
      <c r="A232" s="171"/>
      <c r="B232" s="74"/>
      <c r="C232" s="69"/>
      <c r="D232" s="75"/>
      <c r="E232" s="205"/>
      <c r="F232" s="72"/>
    </row>
    <row r="233" spans="1:6" ht="14.9" customHeight="1">
      <c r="A233" s="172"/>
      <c r="F233" s="63"/>
    </row>
    <row r="234" spans="1:6" customFormat="1" ht="18">
      <c r="A234" s="848" t="s">
        <v>243</v>
      </c>
      <c r="B234" s="848"/>
      <c r="C234" s="848"/>
      <c r="D234" s="848"/>
      <c r="E234" s="848"/>
      <c r="F234" s="848"/>
    </row>
    <row r="235" spans="1:6" customFormat="1" ht="10" customHeight="1">
      <c r="A235" s="106"/>
      <c r="B235" s="106"/>
      <c r="C235" s="180"/>
      <c r="D235" s="106"/>
      <c r="E235" s="106"/>
      <c r="F235" s="215"/>
    </row>
    <row r="236" spans="1:6" ht="14.9" customHeight="1">
      <c r="A236" s="33"/>
      <c r="B236" s="34" t="s">
        <v>8</v>
      </c>
      <c r="C236" s="181" t="s">
        <v>9</v>
      </c>
      <c r="D236" s="160" t="s">
        <v>130</v>
      </c>
      <c r="E236" s="37" t="s">
        <v>11</v>
      </c>
      <c r="F236" s="38" t="s">
        <v>12</v>
      </c>
    </row>
    <row r="237" spans="1:6" ht="14.9" customHeight="1">
      <c r="A237" s="39" t="s">
        <v>13</v>
      </c>
      <c r="B237" s="199" t="s">
        <v>244</v>
      </c>
      <c r="C237" s="183" t="s">
        <v>81</v>
      </c>
      <c r="D237" s="184">
        <v>3.3</v>
      </c>
      <c r="E237" s="185"/>
      <c r="F237" s="210">
        <f>E237*12</f>
        <v>0</v>
      </c>
    </row>
    <row r="238" spans="1:6" ht="14.9" customHeight="1">
      <c r="A238" s="39"/>
      <c r="B238" s="199" t="s">
        <v>141</v>
      </c>
      <c r="C238" s="196" t="s">
        <v>142</v>
      </c>
      <c r="D238" s="184">
        <v>80.099999999999994</v>
      </c>
      <c r="E238" s="185"/>
      <c r="F238" s="210">
        <f t="shared" ref="F238:F257" si="12">E238*12</f>
        <v>0</v>
      </c>
    </row>
    <row r="239" spans="1:6" ht="14.9" customHeight="1">
      <c r="A239" s="39" t="s">
        <v>13</v>
      </c>
      <c r="B239" s="199" t="s">
        <v>183</v>
      </c>
      <c r="C239" s="183" t="s">
        <v>81</v>
      </c>
      <c r="D239" s="184">
        <v>2.86</v>
      </c>
      <c r="E239" s="185"/>
      <c r="F239" s="210">
        <f t="shared" si="12"/>
        <v>0</v>
      </c>
    </row>
    <row r="240" spans="1:6" ht="14.9" customHeight="1">
      <c r="A240" s="39" t="s">
        <v>13</v>
      </c>
      <c r="B240" s="199" t="s">
        <v>180</v>
      </c>
      <c r="C240" s="183" t="s">
        <v>81</v>
      </c>
      <c r="D240" s="184">
        <v>12.5</v>
      </c>
      <c r="E240" s="185"/>
      <c r="F240" s="210">
        <f t="shared" si="12"/>
        <v>0</v>
      </c>
    </row>
    <row r="241" spans="1:6" ht="14.9" customHeight="1">
      <c r="A241" s="39" t="s">
        <v>13</v>
      </c>
      <c r="B241" s="199" t="s">
        <v>181</v>
      </c>
      <c r="C241" s="183" t="s">
        <v>81</v>
      </c>
      <c r="D241" s="184">
        <v>12</v>
      </c>
      <c r="E241" s="185"/>
      <c r="F241" s="210">
        <f t="shared" si="12"/>
        <v>0</v>
      </c>
    </row>
    <row r="242" spans="1:6" ht="14.9" customHeight="1">
      <c r="A242" s="39" t="s">
        <v>13</v>
      </c>
      <c r="B242" s="199" t="s">
        <v>180</v>
      </c>
      <c r="C242" s="196" t="s">
        <v>81</v>
      </c>
      <c r="D242" s="184">
        <v>15.06</v>
      </c>
      <c r="E242" s="185"/>
      <c r="F242" s="210">
        <f t="shared" si="12"/>
        <v>0</v>
      </c>
    </row>
    <row r="243" spans="1:6" ht="14.9" customHeight="1">
      <c r="A243" s="39" t="s">
        <v>13</v>
      </c>
      <c r="B243" s="199" t="s">
        <v>181</v>
      </c>
      <c r="C243" s="196" t="s">
        <v>81</v>
      </c>
      <c r="D243" s="184">
        <v>18.52</v>
      </c>
      <c r="E243" s="185"/>
      <c r="F243" s="210">
        <f t="shared" si="12"/>
        <v>0</v>
      </c>
    </row>
    <row r="244" spans="1:6" ht="14.9" customHeight="1">
      <c r="A244" s="39" t="s">
        <v>13</v>
      </c>
      <c r="B244" s="199" t="s">
        <v>245</v>
      </c>
      <c r="C244" s="183" t="s">
        <v>81</v>
      </c>
      <c r="D244" s="161">
        <v>143.44</v>
      </c>
      <c r="E244" s="185"/>
      <c r="F244" s="210">
        <f t="shared" si="12"/>
        <v>0</v>
      </c>
    </row>
    <row r="245" spans="1:6" ht="14.9" customHeight="1">
      <c r="A245" s="39" t="s">
        <v>13</v>
      </c>
      <c r="B245" s="199" t="s">
        <v>246</v>
      </c>
      <c r="C245" s="183" t="s">
        <v>247</v>
      </c>
      <c r="D245" s="161">
        <v>148.75</v>
      </c>
      <c r="E245" s="185"/>
      <c r="F245" s="210">
        <f t="shared" si="12"/>
        <v>0</v>
      </c>
    </row>
    <row r="246" spans="1:6" ht="14.9" customHeight="1">
      <c r="A246" s="39" t="s">
        <v>13</v>
      </c>
      <c r="B246" s="199" t="s">
        <v>248</v>
      </c>
      <c r="C246" s="183" t="s">
        <v>81</v>
      </c>
      <c r="D246" s="184">
        <v>51.75</v>
      </c>
      <c r="E246" s="185"/>
      <c r="F246" s="210">
        <f t="shared" si="12"/>
        <v>0</v>
      </c>
    </row>
    <row r="247" spans="1:6" ht="14.9" customHeight="1">
      <c r="A247" s="39" t="s">
        <v>13</v>
      </c>
      <c r="B247" s="199" t="s">
        <v>249</v>
      </c>
      <c r="C247" s="183" t="s">
        <v>81</v>
      </c>
      <c r="D247" s="184">
        <v>67.53</v>
      </c>
      <c r="E247" s="185"/>
      <c r="F247" s="210">
        <f t="shared" si="12"/>
        <v>0</v>
      </c>
    </row>
    <row r="248" spans="1:6" ht="14.9" customHeight="1">
      <c r="A248" s="39" t="s">
        <v>13</v>
      </c>
      <c r="B248" s="199" t="s">
        <v>250</v>
      </c>
      <c r="C248" s="183" t="s">
        <v>81</v>
      </c>
      <c r="D248" s="184">
        <v>67.53</v>
      </c>
      <c r="E248" s="185"/>
      <c r="F248" s="210">
        <f t="shared" si="12"/>
        <v>0</v>
      </c>
    </row>
    <row r="249" spans="1:6" ht="14.9" customHeight="1">
      <c r="A249" s="39" t="s">
        <v>13</v>
      </c>
      <c r="B249" s="199" t="s">
        <v>251</v>
      </c>
      <c r="C249" s="183" t="s">
        <v>146</v>
      </c>
      <c r="D249" s="184">
        <v>9.75</v>
      </c>
      <c r="E249" s="185"/>
      <c r="F249" s="210">
        <f t="shared" si="12"/>
        <v>0</v>
      </c>
    </row>
    <row r="250" spans="1:6" ht="14.9" customHeight="1">
      <c r="A250" s="39" t="s">
        <v>13</v>
      </c>
      <c r="B250" s="199" t="s">
        <v>252</v>
      </c>
      <c r="C250" s="183" t="s">
        <v>146</v>
      </c>
      <c r="D250" s="184">
        <v>14.24</v>
      </c>
      <c r="E250" s="185"/>
      <c r="F250" s="210">
        <f t="shared" si="12"/>
        <v>0</v>
      </c>
    </row>
    <row r="251" spans="1:6" ht="14.9" customHeight="1">
      <c r="A251" s="39" t="s">
        <v>13</v>
      </c>
      <c r="B251" s="199" t="s">
        <v>253</v>
      </c>
      <c r="C251" s="183" t="s">
        <v>146</v>
      </c>
      <c r="D251" s="184">
        <v>114</v>
      </c>
      <c r="E251" s="185"/>
      <c r="F251" s="210">
        <f t="shared" si="12"/>
        <v>0</v>
      </c>
    </row>
    <row r="252" spans="1:6" ht="14.9" customHeight="1">
      <c r="A252" s="39" t="s">
        <v>13</v>
      </c>
      <c r="B252" s="199" t="s">
        <v>254</v>
      </c>
      <c r="C252" s="183" t="s">
        <v>81</v>
      </c>
      <c r="D252" s="161">
        <v>28.05</v>
      </c>
      <c r="E252" s="185"/>
      <c r="F252" s="210">
        <f t="shared" si="12"/>
        <v>0</v>
      </c>
    </row>
    <row r="253" spans="1:6" ht="14.9" customHeight="1">
      <c r="A253" s="39" t="s">
        <v>13</v>
      </c>
      <c r="B253" s="199" t="s">
        <v>254</v>
      </c>
      <c r="C253" s="183" t="s">
        <v>146</v>
      </c>
      <c r="D253" s="184">
        <v>10.5</v>
      </c>
      <c r="E253" s="185"/>
      <c r="F253" s="210">
        <f t="shared" si="12"/>
        <v>0</v>
      </c>
    </row>
    <row r="254" spans="1:6" ht="14.9" customHeight="1">
      <c r="A254" s="39" t="s">
        <v>13</v>
      </c>
      <c r="B254" s="199" t="s">
        <v>255</v>
      </c>
      <c r="C254" s="183" t="s">
        <v>81</v>
      </c>
      <c r="D254" s="184">
        <v>19</v>
      </c>
      <c r="E254" s="185"/>
      <c r="F254" s="210">
        <f t="shared" si="12"/>
        <v>0</v>
      </c>
    </row>
    <row r="255" spans="1:6" ht="14.9" customHeight="1">
      <c r="A255" s="39" t="s">
        <v>13</v>
      </c>
      <c r="B255" s="247" t="s">
        <v>199</v>
      </c>
      <c r="C255" s="196" t="s">
        <v>81</v>
      </c>
      <c r="D255" s="184">
        <v>55</v>
      </c>
      <c r="E255" s="185"/>
      <c r="F255" s="210">
        <f t="shared" si="12"/>
        <v>0</v>
      </c>
    </row>
    <row r="256" spans="1:6" ht="14.9" customHeight="1">
      <c r="A256" s="39" t="s">
        <v>13</v>
      </c>
      <c r="B256" s="199" t="s">
        <v>256</v>
      </c>
      <c r="C256" s="196" t="s">
        <v>81</v>
      </c>
      <c r="D256" s="184">
        <v>38.840000000000003</v>
      </c>
      <c r="E256" s="185"/>
      <c r="F256" s="210">
        <f t="shared" si="12"/>
        <v>0</v>
      </c>
    </row>
    <row r="257" spans="1:6" ht="14.9" customHeight="1">
      <c r="A257" s="39" t="s">
        <v>13</v>
      </c>
      <c r="B257" s="199" t="s">
        <v>257</v>
      </c>
      <c r="C257" s="196" t="s">
        <v>81</v>
      </c>
      <c r="D257" s="184">
        <v>27.04</v>
      </c>
      <c r="E257" s="185"/>
      <c r="F257" s="210">
        <f t="shared" si="12"/>
        <v>0</v>
      </c>
    </row>
    <row r="258" spans="1:6" ht="10.15" customHeight="1">
      <c r="A258" s="51"/>
      <c r="B258" s="246"/>
      <c r="C258" s="472"/>
      <c r="D258" s="174"/>
      <c r="E258" s="466"/>
      <c r="F258" s="248"/>
    </row>
    <row r="259" spans="1:6" ht="14.9" customHeight="1">
      <c r="A259" s="51"/>
      <c r="B259" s="926" t="s">
        <v>203</v>
      </c>
      <c r="C259" s="927"/>
      <c r="D259" s="928">
        <f>SUM(D237:D257)</f>
        <v>939.75999999999988</v>
      </c>
      <c r="E259" s="930">
        <f>SUM(E237:E257)</f>
        <v>0</v>
      </c>
      <c r="F259" s="930">
        <f>SUM(F237:F257)</f>
        <v>0</v>
      </c>
    </row>
    <row r="260" spans="1:6" ht="11.65" customHeight="1">
      <c r="A260" s="51"/>
      <c r="B260" s="926"/>
      <c r="C260" s="927"/>
      <c r="D260" s="929"/>
      <c r="E260" s="931"/>
      <c r="F260" s="931"/>
    </row>
    <row r="261" spans="1:6" customFormat="1" ht="12.4" customHeight="1">
      <c r="A261" s="189"/>
      <c r="B261" s="98"/>
      <c r="C261" s="190"/>
      <c r="D261" s="101"/>
      <c r="E261" s="192"/>
      <c r="F261" s="223"/>
    </row>
    <row r="262" spans="1:6" customFormat="1" ht="15.75" customHeight="1">
      <c r="A262" s="193"/>
      <c r="B262" s="95"/>
      <c r="C262" s="194"/>
      <c r="D262" s="195"/>
      <c r="E262" s="104"/>
      <c r="F262" s="27"/>
    </row>
    <row r="263" spans="1:6" customFormat="1" ht="18">
      <c r="A263" s="848" t="s">
        <v>258</v>
      </c>
      <c r="B263" s="848"/>
      <c r="C263" s="848"/>
      <c r="D263" s="848"/>
      <c r="E263" s="848"/>
      <c r="F263" s="848"/>
    </row>
    <row r="264" spans="1:6" customFormat="1" ht="10" customHeight="1">
      <c r="A264" s="106"/>
      <c r="B264" s="106"/>
      <c r="C264" s="180"/>
      <c r="D264" s="106"/>
      <c r="E264" s="106"/>
      <c r="F264" s="215"/>
    </row>
    <row r="265" spans="1:6" ht="14.9" customHeight="1">
      <c r="A265" s="33"/>
      <c r="B265" s="34" t="s">
        <v>8</v>
      </c>
      <c r="C265" s="181" t="s">
        <v>9</v>
      </c>
      <c r="D265" s="160" t="s">
        <v>130</v>
      </c>
      <c r="E265" s="37" t="s">
        <v>11</v>
      </c>
      <c r="F265" s="38" t="s">
        <v>12</v>
      </c>
    </row>
    <row r="266" spans="1:6" ht="14.9" customHeight="1">
      <c r="A266" s="39" t="s">
        <v>13</v>
      </c>
      <c r="B266" s="199" t="s">
        <v>180</v>
      </c>
      <c r="C266" s="196" t="s">
        <v>15</v>
      </c>
      <c r="D266" s="161">
        <v>8.58</v>
      </c>
      <c r="E266" s="185"/>
      <c r="F266" s="243">
        <f>E266*12</f>
        <v>0</v>
      </c>
    </row>
    <row r="267" spans="1:6" ht="14.9" customHeight="1">
      <c r="A267" s="39" t="s">
        <v>13</v>
      </c>
      <c r="B267" s="199" t="s">
        <v>181</v>
      </c>
      <c r="C267" s="196" t="s">
        <v>15</v>
      </c>
      <c r="D267" s="184">
        <v>8.6999999999999993</v>
      </c>
      <c r="E267" s="185"/>
      <c r="F267" s="243">
        <f t="shared" ref="F267:F291" si="13">E267*12</f>
        <v>0</v>
      </c>
    </row>
    <row r="268" spans="1:6" ht="14.9" customHeight="1">
      <c r="A268" s="39"/>
      <c r="B268" s="199" t="s">
        <v>141</v>
      </c>
      <c r="C268" s="196" t="s">
        <v>142</v>
      </c>
      <c r="D268" s="184">
        <v>41.6</v>
      </c>
      <c r="E268" s="185"/>
      <c r="F268" s="243">
        <f t="shared" si="13"/>
        <v>0</v>
      </c>
    </row>
    <row r="269" spans="1:6" ht="14.9" customHeight="1">
      <c r="A269" s="39" t="s">
        <v>13</v>
      </c>
      <c r="B269" s="199" t="s">
        <v>259</v>
      </c>
      <c r="C269" s="196" t="s">
        <v>81</v>
      </c>
      <c r="D269" s="161">
        <v>14.74</v>
      </c>
      <c r="E269" s="185"/>
      <c r="F269" s="243">
        <f t="shared" si="13"/>
        <v>0</v>
      </c>
    </row>
    <row r="270" spans="1:6" ht="14.9" customHeight="1">
      <c r="A270" s="39" t="s">
        <v>13</v>
      </c>
      <c r="B270" s="199" t="s">
        <v>144</v>
      </c>
      <c r="C270" s="196" t="s">
        <v>146</v>
      </c>
      <c r="D270" s="161">
        <v>161.91</v>
      </c>
      <c r="E270" s="185"/>
      <c r="F270" s="243">
        <f t="shared" si="13"/>
        <v>0</v>
      </c>
    </row>
    <row r="271" spans="1:6" ht="14.9" customHeight="1">
      <c r="A271" s="39" t="s">
        <v>13</v>
      </c>
      <c r="B271" s="249" t="s">
        <v>186</v>
      </c>
      <c r="C271" s="196" t="s">
        <v>146</v>
      </c>
      <c r="D271" s="184">
        <v>16.46</v>
      </c>
      <c r="E271" s="185"/>
      <c r="F271" s="243">
        <f t="shared" si="13"/>
        <v>0</v>
      </c>
    </row>
    <row r="272" spans="1:6" ht="14.9" customHeight="1">
      <c r="A272" s="39" t="s">
        <v>13</v>
      </c>
      <c r="B272" s="249" t="s">
        <v>186</v>
      </c>
      <c r="C272" s="196" t="s">
        <v>146</v>
      </c>
      <c r="D272" s="184">
        <v>9.4600000000000009</v>
      </c>
      <c r="E272" s="185"/>
      <c r="F272" s="243">
        <f t="shared" si="13"/>
        <v>0</v>
      </c>
    </row>
    <row r="273" spans="1:6" ht="14.9" customHeight="1">
      <c r="A273" s="39" t="s">
        <v>13</v>
      </c>
      <c r="B273" s="249" t="s">
        <v>186</v>
      </c>
      <c r="C273" s="219" t="s">
        <v>260</v>
      </c>
      <c r="D273" s="184">
        <v>19.79</v>
      </c>
      <c r="E273" s="185"/>
      <c r="F273" s="243">
        <f t="shared" si="13"/>
        <v>0</v>
      </c>
    </row>
    <row r="274" spans="1:6" ht="14.9" customHeight="1">
      <c r="A274" s="39" t="s">
        <v>13</v>
      </c>
      <c r="B274" s="249" t="s">
        <v>186</v>
      </c>
      <c r="C274" s="196" t="s">
        <v>146</v>
      </c>
      <c r="D274" s="184">
        <v>12.24</v>
      </c>
      <c r="E274" s="185"/>
      <c r="F274" s="243">
        <f t="shared" si="13"/>
        <v>0</v>
      </c>
    </row>
    <row r="275" spans="1:6" ht="14.9" customHeight="1">
      <c r="A275" s="39" t="s">
        <v>13</v>
      </c>
      <c r="B275" s="249" t="s">
        <v>186</v>
      </c>
      <c r="C275" s="196" t="s">
        <v>146</v>
      </c>
      <c r="D275" s="184">
        <v>19.920000000000002</v>
      </c>
      <c r="E275" s="185"/>
      <c r="F275" s="243">
        <f t="shared" si="13"/>
        <v>0</v>
      </c>
    </row>
    <row r="276" spans="1:6" ht="14.9" customHeight="1">
      <c r="A276" s="39" t="s">
        <v>13</v>
      </c>
      <c r="B276" s="249" t="s">
        <v>186</v>
      </c>
      <c r="C276" s="196" t="s">
        <v>146</v>
      </c>
      <c r="D276" s="184">
        <v>11.47</v>
      </c>
      <c r="E276" s="185"/>
      <c r="F276" s="243">
        <f t="shared" si="13"/>
        <v>0</v>
      </c>
    </row>
    <row r="277" spans="1:6" ht="14.9" customHeight="1">
      <c r="A277" s="39" t="s">
        <v>13</v>
      </c>
      <c r="B277" s="199" t="s">
        <v>261</v>
      </c>
      <c r="C277" s="196" t="s">
        <v>146</v>
      </c>
      <c r="D277" s="184">
        <v>42.27</v>
      </c>
      <c r="E277" s="185"/>
      <c r="F277" s="243">
        <f t="shared" si="13"/>
        <v>0</v>
      </c>
    </row>
    <row r="278" spans="1:6" ht="14.9" customHeight="1">
      <c r="A278" s="39" t="s">
        <v>13</v>
      </c>
      <c r="B278" s="199" t="s">
        <v>262</v>
      </c>
      <c r="C278" s="196" t="s">
        <v>146</v>
      </c>
      <c r="D278" s="184">
        <v>7.8</v>
      </c>
      <c r="E278" s="185"/>
      <c r="F278" s="243">
        <f t="shared" si="13"/>
        <v>0</v>
      </c>
    </row>
    <row r="279" spans="1:6" ht="14.9" customHeight="1">
      <c r="A279" s="39" t="s">
        <v>13</v>
      </c>
      <c r="B279" s="199" t="s">
        <v>262</v>
      </c>
      <c r="C279" s="196" t="s">
        <v>146</v>
      </c>
      <c r="D279" s="184">
        <v>7.8</v>
      </c>
      <c r="E279" s="185"/>
      <c r="F279" s="243">
        <f t="shared" si="13"/>
        <v>0</v>
      </c>
    </row>
    <row r="280" spans="1:6" ht="14.9" customHeight="1">
      <c r="A280" s="39" t="s">
        <v>13</v>
      </c>
      <c r="B280" s="199" t="s">
        <v>263</v>
      </c>
      <c r="C280" s="196" t="s">
        <v>146</v>
      </c>
      <c r="D280" s="161">
        <v>34.65</v>
      </c>
      <c r="E280" s="185"/>
      <c r="F280" s="243">
        <f t="shared" si="13"/>
        <v>0</v>
      </c>
    </row>
    <row r="281" spans="1:6" ht="14.9" customHeight="1">
      <c r="A281" s="39" t="s">
        <v>13</v>
      </c>
      <c r="B281" s="199" t="s">
        <v>264</v>
      </c>
      <c r="C281" s="196" t="s">
        <v>146</v>
      </c>
      <c r="D281" s="184">
        <v>51.24</v>
      </c>
      <c r="E281" s="185"/>
      <c r="F281" s="243">
        <f t="shared" si="13"/>
        <v>0</v>
      </c>
    </row>
    <row r="282" spans="1:6" ht="14.9" customHeight="1">
      <c r="A282" s="39" t="s">
        <v>13</v>
      </c>
      <c r="B282" s="199" t="s">
        <v>265</v>
      </c>
      <c r="C282" s="196" t="s">
        <v>146</v>
      </c>
      <c r="D282" s="184">
        <v>50.32</v>
      </c>
      <c r="E282" s="185"/>
      <c r="F282" s="243">
        <f t="shared" si="13"/>
        <v>0</v>
      </c>
    </row>
    <row r="283" spans="1:6" ht="14.9" customHeight="1">
      <c r="A283" s="39" t="s">
        <v>13</v>
      </c>
      <c r="B283" s="199" t="s">
        <v>266</v>
      </c>
      <c r="C283" s="196" t="s">
        <v>146</v>
      </c>
      <c r="D283" s="184">
        <v>50.32</v>
      </c>
      <c r="E283" s="185"/>
      <c r="F283" s="243">
        <f t="shared" si="13"/>
        <v>0</v>
      </c>
    </row>
    <row r="284" spans="1:6" ht="14.9" customHeight="1">
      <c r="A284" s="39" t="s">
        <v>13</v>
      </c>
      <c r="B284" s="199" t="s">
        <v>267</v>
      </c>
      <c r="C284" s="196" t="s">
        <v>146</v>
      </c>
      <c r="D284" s="184">
        <v>34.58</v>
      </c>
      <c r="E284" s="185"/>
      <c r="F284" s="243">
        <f t="shared" si="13"/>
        <v>0</v>
      </c>
    </row>
    <row r="285" spans="1:6" ht="14.9" customHeight="1">
      <c r="A285" s="39" t="s">
        <v>13</v>
      </c>
      <c r="B285" s="199" t="s">
        <v>268</v>
      </c>
      <c r="C285" s="196" t="s">
        <v>146</v>
      </c>
      <c r="D285" s="184">
        <v>50.02</v>
      </c>
      <c r="E285" s="185"/>
      <c r="F285" s="243">
        <f t="shared" si="13"/>
        <v>0</v>
      </c>
    </row>
    <row r="286" spans="1:6" ht="14.9" customHeight="1">
      <c r="A286" s="39" t="s">
        <v>13</v>
      </c>
      <c r="B286" s="199" t="s">
        <v>269</v>
      </c>
      <c r="C286" s="196" t="s">
        <v>146</v>
      </c>
      <c r="D286" s="184">
        <v>42.27</v>
      </c>
      <c r="E286" s="185"/>
      <c r="F286" s="243">
        <f t="shared" si="13"/>
        <v>0</v>
      </c>
    </row>
    <row r="287" spans="1:6" ht="14.9" customHeight="1">
      <c r="A287" s="39" t="s">
        <v>13</v>
      </c>
      <c r="B287" s="199" t="s">
        <v>270</v>
      </c>
      <c r="C287" s="196" t="s">
        <v>146</v>
      </c>
      <c r="D287" s="184">
        <v>60.75</v>
      </c>
      <c r="E287" s="185"/>
      <c r="F287" s="243">
        <f t="shared" si="13"/>
        <v>0</v>
      </c>
    </row>
    <row r="288" spans="1:6" ht="14.9" customHeight="1">
      <c r="A288" s="39" t="s">
        <v>13</v>
      </c>
      <c r="B288" s="199" t="s">
        <v>271</v>
      </c>
      <c r="C288" s="196" t="s">
        <v>146</v>
      </c>
      <c r="D288" s="184">
        <v>61.83</v>
      </c>
      <c r="E288" s="185"/>
      <c r="F288" s="243">
        <f t="shared" si="13"/>
        <v>0</v>
      </c>
    </row>
    <row r="289" spans="1:6" ht="14.9" customHeight="1">
      <c r="A289" s="39" t="s">
        <v>13</v>
      </c>
      <c r="B289" s="199" t="s">
        <v>144</v>
      </c>
      <c r="C289" s="196" t="s">
        <v>146</v>
      </c>
      <c r="D289" s="184">
        <v>40.72</v>
      </c>
      <c r="E289" s="185"/>
      <c r="F289" s="243">
        <f t="shared" si="13"/>
        <v>0</v>
      </c>
    </row>
    <row r="290" spans="1:6" ht="14.9" customHeight="1">
      <c r="A290" s="39" t="s">
        <v>13</v>
      </c>
      <c r="B290" s="199" t="s">
        <v>272</v>
      </c>
      <c r="C290" s="196" t="s">
        <v>81</v>
      </c>
      <c r="D290" s="184">
        <v>31.44</v>
      </c>
      <c r="E290" s="185"/>
      <c r="F290" s="243">
        <f t="shared" si="13"/>
        <v>0</v>
      </c>
    </row>
    <row r="291" spans="1:6" ht="14.9" customHeight="1">
      <c r="A291" s="39" t="s">
        <v>13</v>
      </c>
      <c r="B291" s="199" t="s">
        <v>273</v>
      </c>
      <c r="C291" s="196" t="s">
        <v>81</v>
      </c>
      <c r="D291" s="198">
        <v>27.04</v>
      </c>
      <c r="E291" s="185"/>
      <c r="F291" s="243">
        <f t="shared" si="13"/>
        <v>0</v>
      </c>
    </row>
    <row r="292" spans="1:6" ht="14.9" customHeight="1">
      <c r="A292" s="51"/>
      <c r="B292" s="246"/>
      <c r="C292" s="200"/>
      <c r="D292" s="201"/>
      <c r="E292" s="469"/>
      <c r="F292" s="211"/>
    </row>
    <row r="293" spans="1:6" ht="14.9" customHeight="1">
      <c r="A293" s="51"/>
      <c r="B293" s="926" t="s">
        <v>203</v>
      </c>
      <c r="C293" s="927"/>
      <c r="D293" s="928">
        <f>SUM(D266:D291)</f>
        <v>917.92000000000019</v>
      </c>
      <c r="E293" s="930">
        <f>SUM(E266:E291)</f>
        <v>0</v>
      </c>
      <c r="F293" s="930">
        <f>SUM(F266:F291)</f>
        <v>0</v>
      </c>
    </row>
    <row r="294" spans="1:6" ht="11.65" customHeight="1">
      <c r="A294" s="51"/>
      <c r="B294" s="926"/>
      <c r="C294" s="927"/>
      <c r="D294" s="929"/>
      <c r="E294" s="931"/>
      <c r="F294" s="931"/>
    </row>
    <row r="295" spans="1:6" customFormat="1" ht="15" customHeight="1">
      <c r="A295" s="189"/>
      <c r="B295" s="98"/>
      <c r="C295" s="190"/>
      <c r="D295" s="101"/>
      <c r="E295" s="192"/>
      <c r="F295" s="223"/>
    </row>
    <row r="296" spans="1:6" customFormat="1" ht="15" customHeight="1">
      <c r="A296" s="193"/>
      <c r="B296" s="95"/>
      <c r="C296" s="194"/>
      <c r="D296" s="195"/>
      <c r="E296" s="104"/>
      <c r="F296" s="27"/>
    </row>
    <row r="297" spans="1:6" customFormat="1" ht="18">
      <c r="A297" s="848" t="s">
        <v>274</v>
      </c>
      <c r="B297" s="848"/>
      <c r="C297" s="848"/>
      <c r="D297" s="848"/>
      <c r="E297" s="848"/>
      <c r="F297" s="848"/>
    </row>
    <row r="298" spans="1:6" customFormat="1" ht="10" customHeight="1">
      <c r="A298" s="106"/>
      <c r="B298" s="106"/>
      <c r="C298" s="180"/>
      <c r="D298" s="106"/>
      <c r="E298" s="106"/>
      <c r="F298" s="215"/>
    </row>
    <row r="299" spans="1:6" ht="14.9" customHeight="1">
      <c r="A299" s="33"/>
      <c r="B299" s="34" t="s">
        <v>8</v>
      </c>
      <c r="C299" s="181" t="s">
        <v>9</v>
      </c>
      <c r="D299" s="160" t="s">
        <v>130</v>
      </c>
      <c r="E299" s="37" t="s">
        <v>11</v>
      </c>
      <c r="F299" s="38" t="s">
        <v>12</v>
      </c>
    </row>
    <row r="300" spans="1:6" ht="14.9" customHeight="1">
      <c r="A300" s="39" t="s">
        <v>13</v>
      </c>
      <c r="B300" s="199" t="s">
        <v>255</v>
      </c>
      <c r="C300" s="250" t="s">
        <v>15</v>
      </c>
      <c r="D300" s="161">
        <v>14.74</v>
      </c>
      <c r="E300" s="185"/>
      <c r="F300" s="210">
        <f>E300*12</f>
        <v>0</v>
      </c>
    </row>
    <row r="301" spans="1:6" ht="14.9" customHeight="1">
      <c r="A301" s="39" t="s">
        <v>13</v>
      </c>
      <c r="B301" s="199" t="s">
        <v>144</v>
      </c>
      <c r="C301" s="209" t="s">
        <v>146</v>
      </c>
      <c r="D301" s="161">
        <v>170.25</v>
      </c>
      <c r="E301" s="185"/>
      <c r="F301" s="210">
        <f t="shared" ref="F301:F325" si="14">E301*12</f>
        <v>0</v>
      </c>
    </row>
    <row r="302" spans="1:6" ht="14.9" customHeight="1">
      <c r="A302" s="39" t="s">
        <v>13</v>
      </c>
      <c r="B302" s="249" t="s">
        <v>186</v>
      </c>
      <c r="C302" s="209" t="s">
        <v>146</v>
      </c>
      <c r="D302" s="184">
        <v>16.46</v>
      </c>
      <c r="E302" s="185"/>
      <c r="F302" s="210">
        <f t="shared" si="14"/>
        <v>0</v>
      </c>
    </row>
    <row r="303" spans="1:6" ht="14.9" customHeight="1">
      <c r="A303" s="39" t="s">
        <v>13</v>
      </c>
      <c r="B303" s="249" t="s">
        <v>186</v>
      </c>
      <c r="C303" s="209" t="s">
        <v>146</v>
      </c>
      <c r="D303" s="184">
        <v>9.4600000000000009</v>
      </c>
      <c r="E303" s="185"/>
      <c r="F303" s="210">
        <f t="shared" si="14"/>
        <v>0</v>
      </c>
    </row>
    <row r="304" spans="1:6" ht="14.9" customHeight="1">
      <c r="A304" s="39" t="s">
        <v>13</v>
      </c>
      <c r="B304" s="249" t="s">
        <v>186</v>
      </c>
      <c r="C304" s="209" t="s">
        <v>146</v>
      </c>
      <c r="D304" s="184">
        <v>19.79</v>
      </c>
      <c r="E304" s="185"/>
      <c r="F304" s="210">
        <f t="shared" si="14"/>
        <v>0</v>
      </c>
    </row>
    <row r="305" spans="1:6" ht="14.9" customHeight="1">
      <c r="A305" s="39" t="s">
        <v>13</v>
      </c>
      <c r="B305" s="249" t="s">
        <v>186</v>
      </c>
      <c r="C305" s="209" t="s">
        <v>23</v>
      </c>
      <c r="D305" s="184">
        <v>12.24</v>
      </c>
      <c r="E305" s="185"/>
      <c r="F305" s="210">
        <f t="shared" si="14"/>
        <v>0</v>
      </c>
    </row>
    <row r="306" spans="1:6" ht="14.9" customHeight="1">
      <c r="A306" s="39" t="s">
        <v>13</v>
      </c>
      <c r="B306" s="249" t="s">
        <v>186</v>
      </c>
      <c r="C306" s="209" t="s">
        <v>146</v>
      </c>
      <c r="D306" s="184">
        <v>19.920000000000002</v>
      </c>
      <c r="E306" s="185"/>
      <c r="F306" s="210">
        <f t="shared" si="14"/>
        <v>0</v>
      </c>
    </row>
    <row r="307" spans="1:6" ht="14.9" customHeight="1">
      <c r="A307" s="39" t="s">
        <v>13</v>
      </c>
      <c r="B307" s="249" t="s">
        <v>186</v>
      </c>
      <c r="C307" s="209" t="s">
        <v>146</v>
      </c>
      <c r="D307" s="184">
        <v>11.47</v>
      </c>
      <c r="E307" s="185"/>
      <c r="F307" s="210">
        <f t="shared" si="14"/>
        <v>0</v>
      </c>
    </row>
    <row r="308" spans="1:6" ht="14.9" customHeight="1">
      <c r="A308" s="39" t="s">
        <v>13</v>
      </c>
      <c r="B308" s="199" t="s">
        <v>275</v>
      </c>
      <c r="C308" s="209" t="s">
        <v>146</v>
      </c>
      <c r="D308" s="184">
        <v>42.27</v>
      </c>
      <c r="E308" s="185"/>
      <c r="F308" s="210">
        <f t="shared" si="14"/>
        <v>0</v>
      </c>
    </row>
    <row r="309" spans="1:6" ht="14.9" customHeight="1">
      <c r="A309" s="39" t="s">
        <v>13</v>
      </c>
      <c r="B309" s="199" t="s">
        <v>275</v>
      </c>
      <c r="C309" s="209" t="s">
        <v>146</v>
      </c>
      <c r="D309" s="184">
        <v>8.7899999999999991</v>
      </c>
      <c r="E309" s="185"/>
      <c r="F309" s="210">
        <f t="shared" si="14"/>
        <v>0</v>
      </c>
    </row>
    <row r="310" spans="1:6" ht="14.9" customHeight="1">
      <c r="A310" s="39" t="s">
        <v>13</v>
      </c>
      <c r="B310" s="199" t="s">
        <v>275</v>
      </c>
      <c r="C310" s="209" t="s">
        <v>146</v>
      </c>
      <c r="D310" s="184">
        <v>8.7899999999999991</v>
      </c>
      <c r="E310" s="185"/>
      <c r="F310" s="210">
        <f t="shared" si="14"/>
        <v>0</v>
      </c>
    </row>
    <row r="311" spans="1:6" ht="14.9" customHeight="1">
      <c r="A311" s="39" t="s">
        <v>13</v>
      </c>
      <c r="B311" s="199" t="s">
        <v>275</v>
      </c>
      <c r="C311" s="209" t="s">
        <v>146</v>
      </c>
      <c r="D311" s="161">
        <v>7.8</v>
      </c>
      <c r="E311" s="185"/>
      <c r="F311" s="210">
        <f t="shared" si="14"/>
        <v>0</v>
      </c>
    </row>
    <row r="312" spans="1:6" ht="14.9" customHeight="1">
      <c r="A312" s="251" t="s">
        <v>13</v>
      </c>
      <c r="B312" s="252" t="s">
        <v>276</v>
      </c>
      <c r="C312" s="253" t="s">
        <v>146</v>
      </c>
      <c r="D312" s="254">
        <v>3</v>
      </c>
      <c r="E312" s="185"/>
      <c r="F312" s="210">
        <f t="shared" si="14"/>
        <v>0</v>
      </c>
    </row>
    <row r="313" spans="1:6" ht="14.9" customHeight="1">
      <c r="A313" s="251" t="s">
        <v>13</v>
      </c>
      <c r="B313" s="255" t="s">
        <v>277</v>
      </c>
      <c r="C313" s="253" t="s">
        <v>146</v>
      </c>
      <c r="D313" s="161">
        <v>7.8</v>
      </c>
      <c r="E313" s="185"/>
      <c r="F313" s="210">
        <f t="shared" si="14"/>
        <v>0</v>
      </c>
    </row>
    <row r="314" spans="1:6" ht="14.9" customHeight="1">
      <c r="A314" s="251" t="s">
        <v>13</v>
      </c>
      <c r="B314" s="255" t="s">
        <v>278</v>
      </c>
      <c r="C314" s="253" t="s">
        <v>146</v>
      </c>
      <c r="D314" s="161">
        <v>26.89</v>
      </c>
      <c r="E314" s="185"/>
      <c r="F314" s="210">
        <f t="shared" si="14"/>
        <v>0</v>
      </c>
    </row>
    <row r="315" spans="1:6" ht="14.9" customHeight="1">
      <c r="A315" s="251" t="s">
        <v>13</v>
      </c>
      <c r="B315" s="255" t="s">
        <v>279</v>
      </c>
      <c r="C315" s="253" t="s">
        <v>146</v>
      </c>
      <c r="D315" s="161">
        <v>51.24</v>
      </c>
      <c r="E315" s="256"/>
      <c r="F315" s="210">
        <f t="shared" si="14"/>
        <v>0</v>
      </c>
    </row>
    <row r="316" spans="1:6" ht="14.9" customHeight="1">
      <c r="A316" s="251" t="s">
        <v>13</v>
      </c>
      <c r="B316" s="255" t="s">
        <v>280</v>
      </c>
      <c r="C316" s="253" t="s">
        <v>146</v>
      </c>
      <c r="D316" s="161">
        <v>50.32</v>
      </c>
      <c r="E316" s="185"/>
      <c r="F316" s="210">
        <f t="shared" si="14"/>
        <v>0</v>
      </c>
    </row>
    <row r="317" spans="1:6" ht="14.9" customHeight="1">
      <c r="A317" s="251" t="s">
        <v>13</v>
      </c>
      <c r="B317" s="255" t="s">
        <v>281</v>
      </c>
      <c r="C317" s="253" t="s">
        <v>146</v>
      </c>
      <c r="D317" s="161">
        <v>50.32</v>
      </c>
      <c r="E317" s="185"/>
      <c r="F317" s="210">
        <f t="shared" si="14"/>
        <v>0</v>
      </c>
    </row>
    <row r="318" spans="1:6" ht="14.9" customHeight="1">
      <c r="A318" s="251" t="s">
        <v>13</v>
      </c>
      <c r="B318" s="255" t="s">
        <v>282</v>
      </c>
      <c r="C318" s="253" t="s">
        <v>146</v>
      </c>
      <c r="D318" s="161">
        <v>34.58</v>
      </c>
      <c r="E318" s="185"/>
      <c r="F318" s="210">
        <f t="shared" si="14"/>
        <v>0</v>
      </c>
    </row>
    <row r="319" spans="1:6" ht="14.9" customHeight="1">
      <c r="A319" s="251" t="s">
        <v>13</v>
      </c>
      <c r="B319" s="255" t="s">
        <v>283</v>
      </c>
      <c r="C319" s="253" t="s">
        <v>146</v>
      </c>
      <c r="D319" s="161">
        <v>50.63</v>
      </c>
      <c r="E319" s="185"/>
      <c r="F319" s="210">
        <f t="shared" si="14"/>
        <v>0</v>
      </c>
    </row>
    <row r="320" spans="1:6" ht="14.9" customHeight="1">
      <c r="A320" s="251" t="s">
        <v>13</v>
      </c>
      <c r="B320" s="255" t="s">
        <v>284</v>
      </c>
      <c r="C320" s="253" t="s">
        <v>146</v>
      </c>
      <c r="D320" s="161">
        <v>60.75</v>
      </c>
      <c r="E320" s="185"/>
      <c r="F320" s="210">
        <f t="shared" si="14"/>
        <v>0</v>
      </c>
    </row>
    <row r="321" spans="1:8" ht="14.9" customHeight="1">
      <c r="A321" s="251" t="s">
        <v>13</v>
      </c>
      <c r="B321" s="255" t="s">
        <v>285</v>
      </c>
      <c r="C321" s="253" t="s">
        <v>146</v>
      </c>
      <c r="D321" s="161">
        <v>61.83</v>
      </c>
      <c r="E321" s="185"/>
      <c r="F321" s="210">
        <f t="shared" si="14"/>
        <v>0</v>
      </c>
    </row>
    <row r="322" spans="1:8" ht="14.9" customHeight="1">
      <c r="A322" s="251" t="s">
        <v>13</v>
      </c>
      <c r="B322" s="255" t="s">
        <v>180</v>
      </c>
      <c r="C322" s="253" t="s">
        <v>146</v>
      </c>
      <c r="D322" s="161">
        <v>8.58</v>
      </c>
      <c r="E322" s="185"/>
      <c r="F322" s="210">
        <f t="shared" si="14"/>
        <v>0</v>
      </c>
    </row>
    <row r="323" spans="1:8" ht="14.9" customHeight="1">
      <c r="A323" s="251" t="s">
        <v>13</v>
      </c>
      <c r="B323" s="255" t="s">
        <v>181</v>
      </c>
      <c r="C323" s="253" t="s">
        <v>146</v>
      </c>
      <c r="D323" s="161">
        <v>8.6999999999999993</v>
      </c>
      <c r="E323" s="185"/>
      <c r="F323" s="210">
        <f t="shared" si="14"/>
        <v>0</v>
      </c>
    </row>
    <row r="324" spans="1:8" ht="14.9" customHeight="1">
      <c r="A324" s="251" t="s">
        <v>13</v>
      </c>
      <c r="B324" s="255" t="s">
        <v>286</v>
      </c>
      <c r="C324" s="253" t="s">
        <v>146</v>
      </c>
      <c r="D324" s="161">
        <v>9.75</v>
      </c>
      <c r="E324" s="185"/>
      <c r="F324" s="210">
        <f t="shared" si="14"/>
        <v>0</v>
      </c>
    </row>
    <row r="325" spans="1:8" ht="14.9" customHeight="1">
      <c r="A325" s="251" t="s">
        <v>13</v>
      </c>
      <c r="B325" s="199" t="s">
        <v>141</v>
      </c>
      <c r="C325" s="196" t="s">
        <v>142</v>
      </c>
      <c r="D325" s="184">
        <v>41.6</v>
      </c>
      <c r="E325" s="185"/>
      <c r="F325" s="210">
        <f t="shared" si="14"/>
        <v>0</v>
      </c>
    </row>
    <row r="326" spans="1:8" ht="8.5" customHeight="1">
      <c r="A326" s="257"/>
      <c r="B326" s="473"/>
      <c r="C326" s="474"/>
      <c r="D326" s="475"/>
      <c r="E326" s="467"/>
      <c r="F326" s="67"/>
    </row>
    <row r="327" spans="1:8" ht="14.9" customHeight="1">
      <c r="A327" s="257"/>
      <c r="B327" s="926" t="s">
        <v>203</v>
      </c>
      <c r="C327" s="927"/>
      <c r="D327" s="928">
        <f>SUM(D300:D325)</f>
        <v>807.97000000000025</v>
      </c>
      <c r="E327" s="932">
        <f>SUM(E300:E325)</f>
        <v>0</v>
      </c>
      <c r="F327" s="932">
        <f>SUM(F300:F325)</f>
        <v>0</v>
      </c>
    </row>
    <row r="328" spans="1:8" ht="11.65" customHeight="1">
      <c r="A328" s="257"/>
      <c r="B328" s="926"/>
      <c r="C328" s="927"/>
      <c r="D328" s="929"/>
      <c r="E328" s="933"/>
      <c r="F328" s="933"/>
    </row>
    <row r="329" spans="1:8" ht="10.5" customHeight="1">
      <c r="A329" s="189"/>
      <c r="B329" s="98"/>
      <c r="C329" s="190"/>
      <c r="D329" s="101"/>
      <c r="E329" s="192"/>
      <c r="F329" s="223"/>
    </row>
    <row r="331" spans="1:8" ht="18">
      <c r="A331" s="848" t="s">
        <v>124</v>
      </c>
      <c r="B331" s="848"/>
      <c r="C331" s="848"/>
      <c r="D331" s="848"/>
      <c r="E331" s="848"/>
      <c r="F331" s="848"/>
      <c r="G331" s="848"/>
      <c r="H331" s="848"/>
    </row>
    <row r="332" spans="1:8" ht="10" customHeight="1">
      <c r="B332" s="106"/>
      <c r="C332" s="107"/>
      <c r="D332" s="106"/>
      <c r="E332" s="107"/>
      <c r="F332" s="106"/>
    </row>
    <row r="333" spans="1:8" ht="31">
      <c r="B333" s="258" t="s">
        <v>60</v>
      </c>
      <c r="C333" s="110" t="s">
        <v>43</v>
      </c>
      <c r="D333" s="259" t="s">
        <v>287</v>
      </c>
      <c r="E333" s="110" t="s">
        <v>61</v>
      </c>
      <c r="F333" s="111" t="s">
        <v>10</v>
      </c>
      <c r="G333" s="169" t="s">
        <v>46</v>
      </c>
      <c r="H333" s="170" t="s">
        <v>47</v>
      </c>
    </row>
    <row r="334" spans="1:8">
      <c r="B334" s="260" t="s">
        <v>288</v>
      </c>
      <c r="C334" s="47" t="s">
        <v>54</v>
      </c>
      <c r="D334" s="261" t="s">
        <v>289</v>
      </c>
      <c r="E334" s="48" t="s">
        <v>290</v>
      </c>
      <c r="F334" s="161">
        <f>25.76+5.52</f>
        <v>31.28</v>
      </c>
      <c r="G334" s="185"/>
      <c r="H334" s="210">
        <f>G334*2</f>
        <v>0</v>
      </c>
    </row>
    <row r="335" spans="1:8">
      <c r="B335" s="260" t="s">
        <v>288</v>
      </c>
      <c r="C335" s="47" t="s">
        <v>54</v>
      </c>
      <c r="D335" s="261" t="s">
        <v>289</v>
      </c>
      <c r="E335" s="48" t="s">
        <v>291</v>
      </c>
      <c r="F335" s="161">
        <f>37.95+11.5+12.5</f>
        <v>61.95</v>
      </c>
      <c r="G335" s="185"/>
      <c r="H335" s="210">
        <f t="shared" ref="H335:H373" si="15">G335*2</f>
        <v>0</v>
      </c>
    </row>
    <row r="336" spans="1:8">
      <c r="B336" s="260" t="s">
        <v>288</v>
      </c>
      <c r="C336" s="47" t="s">
        <v>54</v>
      </c>
      <c r="D336" s="261" t="s">
        <v>289</v>
      </c>
      <c r="E336" s="48" t="s">
        <v>292</v>
      </c>
      <c r="F336" s="161">
        <f>30.36+9.2</f>
        <v>39.56</v>
      </c>
      <c r="G336" s="185"/>
      <c r="H336" s="210">
        <f t="shared" si="15"/>
        <v>0</v>
      </c>
    </row>
    <row r="337" spans="2:8">
      <c r="B337" s="260" t="s">
        <v>288</v>
      </c>
      <c r="C337" s="47" t="s">
        <v>54</v>
      </c>
      <c r="D337" s="261" t="s">
        <v>293</v>
      </c>
      <c r="E337" s="48" t="s">
        <v>290</v>
      </c>
      <c r="F337" s="161">
        <f>1.15*1.6*13+1.15*0.5*13</f>
        <v>31.394999999999996</v>
      </c>
      <c r="G337" s="185"/>
      <c r="H337" s="210">
        <f t="shared" si="15"/>
        <v>0</v>
      </c>
    </row>
    <row r="338" spans="2:8">
      <c r="B338" s="260" t="s">
        <v>288</v>
      </c>
      <c r="C338" s="47" t="s">
        <v>54</v>
      </c>
      <c r="D338" s="261" t="s">
        <v>293</v>
      </c>
      <c r="E338" s="48" t="s">
        <v>294</v>
      </c>
      <c r="F338" s="161">
        <f>1.15*1.6*16+1.15*0.5*16+1.2*1*7+0.5*1*7</f>
        <v>50.54</v>
      </c>
      <c r="G338" s="185"/>
      <c r="H338" s="210">
        <f t="shared" si="15"/>
        <v>0</v>
      </c>
    </row>
    <row r="339" spans="2:8">
      <c r="B339" s="260" t="s">
        <v>288</v>
      </c>
      <c r="C339" s="47" t="s">
        <v>295</v>
      </c>
      <c r="D339" s="261" t="s">
        <v>296</v>
      </c>
      <c r="E339" s="48" t="s">
        <v>290</v>
      </c>
      <c r="F339" s="161">
        <v>45.2</v>
      </c>
      <c r="G339" s="185"/>
      <c r="H339" s="210">
        <f t="shared" si="15"/>
        <v>0</v>
      </c>
    </row>
    <row r="340" spans="2:8">
      <c r="B340" s="260" t="s">
        <v>288</v>
      </c>
      <c r="C340" s="47" t="s">
        <v>295</v>
      </c>
      <c r="D340" s="261" t="s">
        <v>296</v>
      </c>
      <c r="E340" s="48" t="s">
        <v>294</v>
      </c>
      <c r="F340" s="161">
        <v>26.8</v>
      </c>
      <c r="G340" s="185"/>
      <c r="H340" s="210">
        <f t="shared" si="15"/>
        <v>0</v>
      </c>
    </row>
    <row r="341" spans="2:8">
      <c r="B341" s="260" t="s">
        <v>288</v>
      </c>
      <c r="C341" s="47" t="s">
        <v>295</v>
      </c>
      <c r="D341" s="261" t="s">
        <v>296</v>
      </c>
      <c r="E341" s="48" t="s">
        <v>291</v>
      </c>
      <c r="F341" s="161">
        <v>6.72</v>
      </c>
      <c r="G341" s="185"/>
      <c r="H341" s="210">
        <f t="shared" si="15"/>
        <v>0</v>
      </c>
    </row>
    <row r="342" spans="2:8">
      <c r="B342" s="260" t="s">
        <v>288</v>
      </c>
      <c r="C342" s="47" t="s">
        <v>54</v>
      </c>
      <c r="D342" s="261" t="s">
        <v>297</v>
      </c>
      <c r="E342" s="48" t="s">
        <v>290</v>
      </c>
      <c r="F342" s="161">
        <f>1.15*1.4*6+1.15*0.7*6+0.9*0.7*2+0.9*1.4*2</f>
        <v>18.27</v>
      </c>
      <c r="G342" s="185"/>
      <c r="H342" s="210">
        <f t="shared" si="15"/>
        <v>0</v>
      </c>
    </row>
    <row r="343" spans="2:8">
      <c r="B343" s="260" t="s">
        <v>288</v>
      </c>
      <c r="C343" s="47" t="s">
        <v>54</v>
      </c>
      <c r="D343" s="261" t="s">
        <v>297</v>
      </c>
      <c r="E343" s="48" t="s">
        <v>294</v>
      </c>
      <c r="F343" s="161">
        <f>1.15*1.4*8+1.15*0.7*8</f>
        <v>19.32</v>
      </c>
      <c r="G343" s="185"/>
      <c r="H343" s="210">
        <f t="shared" si="15"/>
        <v>0</v>
      </c>
    </row>
    <row r="344" spans="2:8">
      <c r="B344" s="260" t="s">
        <v>288</v>
      </c>
      <c r="C344" s="47" t="s">
        <v>295</v>
      </c>
      <c r="D344" s="261" t="s">
        <v>289</v>
      </c>
      <c r="E344" s="48" t="s">
        <v>290</v>
      </c>
      <c r="F344" s="161">
        <f>7.92+4.6+10.08+0.9</f>
        <v>23.5</v>
      </c>
      <c r="G344" s="185"/>
      <c r="H344" s="210">
        <f t="shared" si="15"/>
        <v>0</v>
      </c>
    </row>
    <row r="345" spans="2:8">
      <c r="B345" s="260" t="s">
        <v>288</v>
      </c>
      <c r="C345" s="47" t="s">
        <v>295</v>
      </c>
      <c r="D345" s="261" t="s">
        <v>289</v>
      </c>
      <c r="E345" s="48" t="s">
        <v>291</v>
      </c>
      <c r="F345" s="161">
        <f>32.2+13.8+3.8+7.2+1.9+6.3+2.28</f>
        <v>67.48</v>
      </c>
      <c r="G345" s="185"/>
      <c r="H345" s="210">
        <f t="shared" si="15"/>
        <v>0</v>
      </c>
    </row>
    <row r="346" spans="2:8">
      <c r="B346" s="260" t="s">
        <v>288</v>
      </c>
      <c r="C346" s="47" t="s">
        <v>295</v>
      </c>
      <c r="D346" s="261" t="s">
        <v>289</v>
      </c>
      <c r="E346" s="48" t="s">
        <v>292</v>
      </c>
      <c r="F346" s="161">
        <v>90.76</v>
      </c>
      <c r="G346" s="185"/>
      <c r="H346" s="210">
        <f t="shared" si="15"/>
        <v>0</v>
      </c>
    </row>
    <row r="347" spans="2:8">
      <c r="B347" s="260" t="s">
        <v>288</v>
      </c>
      <c r="C347" s="47" t="s">
        <v>295</v>
      </c>
      <c r="D347" s="261" t="s">
        <v>293</v>
      </c>
      <c r="E347" s="48" t="s">
        <v>290</v>
      </c>
      <c r="F347" s="161">
        <f>2.25*2.4*5+0.5*2.4*5+2.25*0.9*3+0.5*0.9*3+2.5*0.9*4+0.5*1.8*2+2.5*0.7*2+0.5*1.4*1+1.2*1*5+0.5*1*5</f>
        <v>63.925000000000004</v>
      </c>
      <c r="G347" s="185"/>
      <c r="H347" s="210">
        <f t="shared" si="15"/>
        <v>0</v>
      </c>
    </row>
    <row r="348" spans="2:8">
      <c r="B348" s="260" t="s">
        <v>288</v>
      </c>
      <c r="C348" s="47" t="s">
        <v>295</v>
      </c>
      <c r="D348" s="261" t="s">
        <v>293</v>
      </c>
      <c r="E348" s="48" t="s">
        <v>294</v>
      </c>
      <c r="F348" s="161">
        <f>1.3*2.5*32+2*0.9*5+0.6*2.4*2+0.6*1</f>
        <v>116.47999999999999</v>
      </c>
      <c r="G348" s="185"/>
      <c r="H348" s="210">
        <f t="shared" si="15"/>
        <v>0</v>
      </c>
    </row>
    <row r="349" spans="2:8">
      <c r="B349" s="260" t="s">
        <v>288</v>
      </c>
      <c r="C349" s="47" t="s">
        <v>295</v>
      </c>
      <c r="D349" s="262" t="s">
        <v>298</v>
      </c>
      <c r="E349" s="48" t="s">
        <v>290</v>
      </c>
      <c r="F349" s="161">
        <f>1.7*19+1.7*1.3*4+1.3*0.4*3</f>
        <v>42.7</v>
      </c>
      <c r="G349" s="256"/>
      <c r="H349" s="210">
        <f t="shared" si="15"/>
        <v>0</v>
      </c>
    </row>
    <row r="350" spans="2:8">
      <c r="B350" s="260" t="s">
        <v>288</v>
      </c>
      <c r="C350" s="47" t="s">
        <v>295</v>
      </c>
      <c r="D350" s="262" t="s">
        <v>298</v>
      </c>
      <c r="E350" s="48" t="s">
        <v>294</v>
      </c>
      <c r="F350" s="161">
        <f>1.4*1*4+4.5*2.9+2.5*2.5+2.5*2.5</f>
        <v>31.15</v>
      </c>
      <c r="G350" s="185"/>
      <c r="H350" s="210">
        <f t="shared" si="15"/>
        <v>0</v>
      </c>
    </row>
    <row r="351" spans="2:8">
      <c r="B351" s="260" t="s">
        <v>288</v>
      </c>
      <c r="C351" s="47" t="s">
        <v>295</v>
      </c>
      <c r="D351" s="261" t="s">
        <v>298</v>
      </c>
      <c r="E351" s="48" t="s">
        <v>291</v>
      </c>
      <c r="F351" s="161">
        <f>2.8*2.9+8*2.9+1.1*1.6*2+2.2*0.5+1.5*5</f>
        <v>43.440000000000005</v>
      </c>
      <c r="G351" s="185"/>
      <c r="H351" s="210">
        <f t="shared" si="15"/>
        <v>0</v>
      </c>
    </row>
    <row r="352" spans="2:8">
      <c r="B352" s="260" t="s">
        <v>288</v>
      </c>
      <c r="C352" s="47" t="s">
        <v>295</v>
      </c>
      <c r="D352" s="261" t="s">
        <v>298</v>
      </c>
      <c r="E352" s="48" t="s">
        <v>292</v>
      </c>
      <c r="F352" s="161">
        <f>8.4*3+1.7*1.4</f>
        <v>27.580000000000002</v>
      </c>
      <c r="G352" s="185"/>
      <c r="H352" s="210">
        <f t="shared" si="15"/>
        <v>0</v>
      </c>
    </row>
    <row r="353" spans="2:8">
      <c r="B353" s="260" t="s">
        <v>288</v>
      </c>
      <c r="C353" s="47" t="s">
        <v>299</v>
      </c>
      <c r="D353" s="261" t="s">
        <v>298</v>
      </c>
      <c r="E353" s="48" t="s">
        <v>300</v>
      </c>
      <c r="F353" s="161">
        <f>1.7*18.5</f>
        <v>31.45</v>
      </c>
      <c r="G353" s="185"/>
      <c r="H353" s="210">
        <f t="shared" si="15"/>
        <v>0</v>
      </c>
    </row>
    <row r="354" spans="2:8">
      <c r="B354" s="263" t="s">
        <v>288</v>
      </c>
      <c r="C354" s="86" t="s">
        <v>295</v>
      </c>
      <c r="D354" s="261" t="s">
        <v>301</v>
      </c>
      <c r="E354" s="48" t="s">
        <v>290</v>
      </c>
      <c r="F354" s="161">
        <f>22.77+6.9</f>
        <v>29.67</v>
      </c>
      <c r="G354" s="185"/>
      <c r="H354" s="210">
        <f t="shared" si="15"/>
        <v>0</v>
      </c>
    </row>
    <row r="355" spans="2:8">
      <c r="B355" s="263" t="s">
        <v>288</v>
      </c>
      <c r="C355" s="86" t="s">
        <v>295</v>
      </c>
      <c r="D355" s="261" t="s">
        <v>301</v>
      </c>
      <c r="E355" s="48" t="s">
        <v>294</v>
      </c>
      <c r="F355" s="161">
        <v>49.5</v>
      </c>
      <c r="G355" s="185"/>
      <c r="H355" s="210">
        <f t="shared" si="15"/>
        <v>0</v>
      </c>
    </row>
    <row r="356" spans="2:8">
      <c r="B356" s="263" t="s">
        <v>288</v>
      </c>
      <c r="C356" s="86" t="s">
        <v>295</v>
      </c>
      <c r="D356" s="261" t="s">
        <v>301</v>
      </c>
      <c r="E356" s="48" t="s">
        <v>291</v>
      </c>
      <c r="F356" s="161">
        <v>74.8</v>
      </c>
      <c r="G356" s="185"/>
      <c r="H356" s="210">
        <f t="shared" si="15"/>
        <v>0</v>
      </c>
    </row>
    <row r="357" spans="2:8">
      <c r="B357" s="263" t="s">
        <v>288</v>
      </c>
      <c r="C357" s="86" t="s">
        <v>295</v>
      </c>
      <c r="D357" s="261" t="s">
        <v>301</v>
      </c>
      <c r="E357" s="48" t="s">
        <v>292</v>
      </c>
      <c r="F357" s="161">
        <v>93.7</v>
      </c>
      <c r="G357" s="185"/>
      <c r="H357" s="210">
        <f t="shared" si="15"/>
        <v>0</v>
      </c>
    </row>
    <row r="358" spans="2:8">
      <c r="B358" s="263" t="s">
        <v>288</v>
      </c>
      <c r="C358" s="47" t="s">
        <v>54</v>
      </c>
      <c r="D358" s="261" t="s">
        <v>301</v>
      </c>
      <c r="E358" s="48" t="s">
        <v>294</v>
      </c>
      <c r="F358" s="161">
        <f>1.6*1.15*6+1.6*1*2+1.6*1*2</f>
        <v>17.439999999999998</v>
      </c>
      <c r="G358" s="185"/>
      <c r="H358" s="210">
        <f t="shared" si="15"/>
        <v>0</v>
      </c>
    </row>
    <row r="359" spans="2:8">
      <c r="B359" s="263" t="s">
        <v>288</v>
      </c>
      <c r="C359" s="47" t="s">
        <v>54</v>
      </c>
      <c r="D359" s="261" t="s">
        <v>301</v>
      </c>
      <c r="E359" s="48" t="s">
        <v>290</v>
      </c>
      <c r="F359" s="161">
        <f>1.15*1.65*6+1.15*0.5*6</f>
        <v>14.834999999999997</v>
      </c>
      <c r="G359" s="185"/>
      <c r="H359" s="210">
        <f t="shared" si="15"/>
        <v>0</v>
      </c>
    </row>
    <row r="360" spans="2:8">
      <c r="B360" s="263" t="s">
        <v>288</v>
      </c>
      <c r="C360" s="47" t="s">
        <v>54</v>
      </c>
      <c r="D360" s="261" t="s">
        <v>301</v>
      </c>
      <c r="E360" s="48" t="s">
        <v>292</v>
      </c>
      <c r="F360" s="161">
        <f>1.2*1.65*15+1.2*0.5*15+0.95*1.65*4+0.95*0.5*4</f>
        <v>46.87</v>
      </c>
      <c r="G360" s="185"/>
      <c r="H360" s="210">
        <f t="shared" si="15"/>
        <v>0</v>
      </c>
    </row>
    <row r="361" spans="2:8">
      <c r="B361" s="263" t="s">
        <v>288</v>
      </c>
      <c r="C361" s="47" t="s">
        <v>54</v>
      </c>
      <c r="D361" s="261" t="s">
        <v>301</v>
      </c>
      <c r="E361" s="48" t="s">
        <v>291</v>
      </c>
      <c r="F361" s="161">
        <f>1.2*1.65*8+0.95*1.65*3+1.2*0.5*8+0.95*0.5*3+1.2*1.4*4+1.2*0.5*4+0.9*1.4*1+0.9*0.5*1</f>
        <v>37.597499999999997</v>
      </c>
      <c r="G361" s="185"/>
      <c r="H361" s="210">
        <f t="shared" si="15"/>
        <v>0</v>
      </c>
    </row>
    <row r="362" spans="2:8">
      <c r="B362" s="260" t="s">
        <v>302</v>
      </c>
      <c r="C362" s="47" t="s">
        <v>54</v>
      </c>
      <c r="D362" s="264" t="s">
        <v>303</v>
      </c>
      <c r="E362" s="48" t="s">
        <v>304</v>
      </c>
      <c r="F362" s="161">
        <f>60.72+18.4+21.95+6.65</f>
        <v>107.72000000000001</v>
      </c>
      <c r="G362" s="185"/>
      <c r="H362" s="210">
        <f t="shared" si="15"/>
        <v>0</v>
      </c>
    </row>
    <row r="363" spans="2:8">
      <c r="B363" s="260" t="s">
        <v>302</v>
      </c>
      <c r="C363" s="47" t="s">
        <v>54</v>
      </c>
      <c r="D363" s="264" t="s">
        <v>305</v>
      </c>
      <c r="E363" s="48" t="s">
        <v>304</v>
      </c>
      <c r="F363" s="161">
        <f>68.31+20.7+25.08+7.6</f>
        <v>121.69</v>
      </c>
      <c r="G363" s="185"/>
      <c r="H363" s="210">
        <f t="shared" si="15"/>
        <v>0</v>
      </c>
    </row>
    <row r="364" spans="2:8">
      <c r="B364" s="260" t="s">
        <v>302</v>
      </c>
      <c r="C364" s="47" t="s">
        <v>54</v>
      </c>
      <c r="D364" s="264" t="s">
        <v>306</v>
      </c>
      <c r="E364" s="48" t="s">
        <v>304</v>
      </c>
      <c r="F364" s="161">
        <f>42.3+1.2+0.96</f>
        <v>44.46</v>
      </c>
      <c r="G364" s="185"/>
      <c r="H364" s="210">
        <f t="shared" si="15"/>
        <v>0</v>
      </c>
    </row>
    <row r="365" spans="2:8">
      <c r="B365" s="260" t="s">
        <v>302</v>
      </c>
      <c r="C365" s="47" t="s">
        <v>54</v>
      </c>
      <c r="D365" s="264" t="s">
        <v>307</v>
      </c>
      <c r="E365" s="48" t="s">
        <v>304</v>
      </c>
      <c r="F365" s="161">
        <f>45.54+13.8+15.68+4.75</f>
        <v>79.77000000000001</v>
      </c>
      <c r="G365" s="185"/>
      <c r="H365" s="210">
        <f t="shared" si="15"/>
        <v>0</v>
      </c>
    </row>
    <row r="366" spans="2:8">
      <c r="B366" s="260" t="s">
        <v>302</v>
      </c>
      <c r="C366" s="47" t="s">
        <v>308</v>
      </c>
      <c r="D366" s="264" t="s">
        <v>303</v>
      </c>
      <c r="E366" s="48" t="s">
        <v>304</v>
      </c>
      <c r="F366" s="161">
        <f>60.72+18.4+21.95+13.3</f>
        <v>114.37</v>
      </c>
      <c r="G366" s="185"/>
      <c r="H366" s="210">
        <f t="shared" si="15"/>
        <v>0</v>
      </c>
    </row>
    <row r="367" spans="2:8">
      <c r="B367" s="260" t="s">
        <v>302</v>
      </c>
      <c r="C367" s="47" t="s">
        <v>308</v>
      </c>
      <c r="D367" s="264" t="s">
        <v>305</v>
      </c>
      <c r="E367" s="48" t="s">
        <v>304</v>
      </c>
      <c r="F367" s="161">
        <f>68.31+20.7+25.08+7.6</f>
        <v>121.69</v>
      </c>
      <c r="G367" s="185"/>
      <c r="H367" s="210">
        <f t="shared" si="15"/>
        <v>0</v>
      </c>
    </row>
    <row r="368" spans="2:8">
      <c r="B368" s="260" t="s">
        <v>302</v>
      </c>
      <c r="C368" s="47" t="s">
        <v>308</v>
      </c>
      <c r="D368" s="264" t="s">
        <v>306</v>
      </c>
      <c r="E368" s="48" t="s">
        <v>304</v>
      </c>
      <c r="F368" s="161">
        <f>22.77+6.9+6.27+1.9+4.5+1.2+0.96</f>
        <v>44.5</v>
      </c>
      <c r="G368" s="185"/>
      <c r="H368" s="210">
        <f t="shared" si="15"/>
        <v>0</v>
      </c>
    </row>
    <row r="369" spans="2:8">
      <c r="B369" s="260" t="s">
        <v>302</v>
      </c>
      <c r="C369" s="47" t="s">
        <v>308</v>
      </c>
      <c r="D369" s="264" t="s">
        <v>307</v>
      </c>
      <c r="E369" s="48" t="s">
        <v>304</v>
      </c>
      <c r="F369" s="161">
        <f>45.54+13.8+15.68+4.75</f>
        <v>79.77000000000001</v>
      </c>
      <c r="G369" s="185"/>
      <c r="H369" s="210">
        <f t="shared" si="15"/>
        <v>0</v>
      </c>
    </row>
    <row r="370" spans="2:8">
      <c r="B370" s="260" t="s">
        <v>302</v>
      </c>
      <c r="C370" s="47" t="s">
        <v>295</v>
      </c>
      <c r="D370" s="264" t="s">
        <v>303</v>
      </c>
      <c r="E370" s="48" t="s">
        <v>304</v>
      </c>
      <c r="F370" s="161">
        <v>102.7</v>
      </c>
      <c r="G370" s="185"/>
      <c r="H370" s="210">
        <f t="shared" si="15"/>
        <v>0</v>
      </c>
    </row>
    <row r="371" spans="2:8">
      <c r="B371" s="260" t="s">
        <v>302</v>
      </c>
      <c r="C371" s="47" t="s">
        <v>295</v>
      </c>
      <c r="D371" s="264" t="s">
        <v>305</v>
      </c>
      <c r="E371" s="48" t="s">
        <v>304</v>
      </c>
      <c r="F371" s="161">
        <v>121.6</v>
      </c>
      <c r="G371" s="185"/>
      <c r="H371" s="210">
        <f t="shared" si="15"/>
        <v>0</v>
      </c>
    </row>
    <row r="372" spans="2:8">
      <c r="B372" s="260" t="s">
        <v>302</v>
      </c>
      <c r="C372" s="47" t="s">
        <v>295</v>
      </c>
      <c r="D372" s="264" t="s">
        <v>306</v>
      </c>
      <c r="E372" s="48" t="s">
        <v>304</v>
      </c>
      <c r="F372" s="161">
        <v>11.7</v>
      </c>
      <c r="G372" s="185"/>
      <c r="H372" s="210">
        <f t="shared" si="15"/>
        <v>0</v>
      </c>
    </row>
    <row r="373" spans="2:8">
      <c r="B373" s="260" t="s">
        <v>302</v>
      </c>
      <c r="C373" s="47" t="s">
        <v>295</v>
      </c>
      <c r="D373" s="264" t="s">
        <v>307</v>
      </c>
      <c r="E373" s="48" t="s">
        <v>304</v>
      </c>
      <c r="F373" s="161">
        <v>79.8</v>
      </c>
      <c r="G373" s="185"/>
      <c r="H373" s="210">
        <f t="shared" si="15"/>
        <v>0</v>
      </c>
    </row>
    <row r="374" spans="2:8">
      <c r="B374" s="263"/>
      <c r="C374" s="86"/>
      <c r="D374" s="87"/>
      <c r="E374" s="113"/>
      <c r="F374" s="89"/>
      <c r="G374" s="265"/>
      <c r="H374" s="266"/>
    </row>
    <row r="375" spans="2:8" ht="16" customHeight="1">
      <c r="B375" s="955" t="s">
        <v>841</v>
      </c>
      <c r="C375" s="896"/>
      <c r="D375" s="896"/>
      <c r="E375" s="897"/>
      <c r="F375" s="956">
        <f>SUM(F334:F373)</f>
        <v>2263.6824999999999</v>
      </c>
      <c r="G375" s="930">
        <f>H375/12</f>
        <v>0</v>
      </c>
      <c r="H375" s="930">
        <f>SUM(H334:H373)*2</f>
        <v>0</v>
      </c>
    </row>
    <row r="376" spans="2:8" ht="16" customHeight="1">
      <c r="B376" s="938"/>
      <c r="C376" s="896"/>
      <c r="D376" s="896"/>
      <c r="E376" s="897"/>
      <c r="F376" s="957"/>
      <c r="G376" s="931"/>
      <c r="H376" s="931"/>
    </row>
    <row r="377" spans="2:8">
      <c r="B377" s="267"/>
      <c r="C377" s="74"/>
      <c r="D377" s="268"/>
      <c r="E377" s="269"/>
      <c r="F377" s="270"/>
      <c r="G377" s="271"/>
      <c r="H377" s="272"/>
    </row>
    <row r="378" spans="2:8">
      <c r="B378" s="128"/>
      <c r="C378" s="60"/>
      <c r="D378" s="273"/>
      <c r="E378" s="129"/>
      <c r="F378" s="130"/>
    </row>
    <row r="379" spans="2:8" ht="18">
      <c r="B379" s="939" t="s">
        <v>309</v>
      </c>
      <c r="C379" s="939"/>
      <c r="D379" s="939"/>
      <c r="E379" s="939"/>
      <c r="F379" s="939"/>
      <c r="G379" s="939"/>
      <c r="H379" s="939"/>
    </row>
    <row r="380" spans="2:8" ht="10" customHeight="1">
      <c r="B380" s="106"/>
      <c r="C380" s="180"/>
      <c r="D380" s="106"/>
      <c r="E380" s="106"/>
      <c r="F380" s="106"/>
    </row>
    <row r="381" spans="2:8" s="52" customFormat="1" ht="31">
      <c r="B381" s="274" t="s">
        <v>8</v>
      </c>
      <c r="C381" s="275" t="s">
        <v>43</v>
      </c>
      <c r="D381" s="950" t="s">
        <v>310</v>
      </c>
      <c r="E381" s="892"/>
      <c r="F381" s="181" t="s">
        <v>311</v>
      </c>
      <c r="G381" s="37" t="s">
        <v>11</v>
      </c>
      <c r="H381" s="38" t="s">
        <v>12</v>
      </c>
    </row>
    <row r="382" spans="2:8" ht="14.5">
      <c r="B382" s="276" t="s">
        <v>312</v>
      </c>
      <c r="C382" s="277" t="s">
        <v>313</v>
      </c>
      <c r="D382" s="951" t="s">
        <v>314</v>
      </c>
      <c r="E382" s="952"/>
      <c r="F382" s="161">
        <v>254.44</v>
      </c>
      <c r="G382" s="278"/>
      <c r="H382" s="186">
        <f>G382*12</f>
        <v>0</v>
      </c>
    </row>
    <row r="383" spans="2:8" ht="14.5">
      <c r="B383" s="276" t="s">
        <v>315</v>
      </c>
      <c r="C383" s="277" t="s">
        <v>313</v>
      </c>
      <c r="D383" s="953" t="s">
        <v>314</v>
      </c>
      <c r="E383" s="954"/>
      <c r="F383" s="161">
        <v>17.2</v>
      </c>
      <c r="G383" s="278"/>
      <c r="H383" s="186">
        <f t="shared" ref="H383:H385" si="16">G383*12</f>
        <v>0</v>
      </c>
    </row>
    <row r="384" spans="2:8" ht="14.5">
      <c r="B384" s="279" t="s">
        <v>315</v>
      </c>
      <c r="C384" s="277" t="s">
        <v>313</v>
      </c>
      <c r="D384" s="953" t="s">
        <v>316</v>
      </c>
      <c r="E384" s="954"/>
      <c r="F384" s="161">
        <v>34.799999999999997</v>
      </c>
      <c r="G384" s="278"/>
      <c r="H384" s="186">
        <f t="shared" si="16"/>
        <v>0</v>
      </c>
    </row>
    <row r="385" spans="2:8">
      <c r="B385" s="946" t="s">
        <v>317</v>
      </c>
      <c r="C385" s="947"/>
      <c r="D385" s="947"/>
      <c r="E385" s="948"/>
      <c r="F385" s="161">
        <v>74.05</v>
      </c>
      <c r="G385" s="278"/>
      <c r="H385" s="186">
        <f t="shared" si="16"/>
        <v>0</v>
      </c>
    </row>
    <row r="386" spans="2:8" ht="14.5">
      <c r="B386" s="280"/>
      <c r="C386" s="476"/>
      <c r="D386" s="474"/>
      <c r="E386" s="475"/>
      <c r="F386" s="477"/>
      <c r="G386" s="282"/>
      <c r="H386" s="186"/>
    </row>
    <row r="387" spans="2:8" ht="15" customHeight="1">
      <c r="B387" s="949" t="s">
        <v>318</v>
      </c>
      <c r="C387" s="853"/>
      <c r="D387" s="853"/>
      <c r="E387" s="867"/>
      <c r="F387" s="913">
        <f>SUM(F382:F385)</f>
        <v>380.49</v>
      </c>
      <c r="G387" s="932">
        <f>SUM(G382:G385)</f>
        <v>0</v>
      </c>
      <c r="H387" s="932">
        <f>SUM(H382:H385)</f>
        <v>0</v>
      </c>
    </row>
    <row r="388" spans="2:8" ht="15" customHeight="1">
      <c r="B388" s="949"/>
      <c r="C388" s="853"/>
      <c r="D388" s="853"/>
      <c r="E388" s="867"/>
      <c r="F388" s="914"/>
      <c r="G388" s="933"/>
      <c r="H388" s="933"/>
    </row>
    <row r="389" spans="2:8" ht="15" customHeight="1">
      <c r="B389" s="283"/>
      <c r="C389" s="118"/>
      <c r="D389" s="118"/>
      <c r="E389" s="118"/>
      <c r="F389" s="284"/>
      <c r="G389" s="285"/>
      <c r="H389" s="286"/>
    </row>
    <row r="390" spans="2:8" ht="15" customHeight="1">
      <c r="B390" s="123"/>
      <c r="C390" s="123"/>
      <c r="D390" s="123"/>
      <c r="E390" s="123"/>
      <c r="F390" s="287"/>
      <c r="G390" s="288"/>
      <c r="H390" s="288"/>
    </row>
    <row r="391" spans="2:8" ht="15" customHeight="1">
      <c r="B391" s="123"/>
      <c r="C391" s="123"/>
      <c r="D391" s="123"/>
      <c r="E391" s="123"/>
      <c r="F391" s="287"/>
      <c r="G391" s="288"/>
      <c r="H391" s="288"/>
    </row>
    <row r="392" spans="2:8" ht="18">
      <c r="B392" s="939" t="s">
        <v>62</v>
      </c>
      <c r="C392" s="939"/>
      <c r="D392" s="939"/>
      <c r="E392" s="939"/>
      <c r="F392" s="939"/>
      <c r="G392" s="939"/>
      <c r="H392" s="939"/>
    </row>
    <row r="393" spans="2:8" ht="10" customHeight="1">
      <c r="B393" s="106"/>
      <c r="C393" s="180"/>
      <c r="D393" s="106"/>
      <c r="E393" s="106"/>
      <c r="F393" s="106"/>
    </row>
    <row r="394" spans="2:8" ht="36" customHeight="1">
      <c r="B394" s="890" t="s">
        <v>319</v>
      </c>
      <c r="C394" s="891"/>
      <c r="D394" s="891"/>
      <c r="E394" s="892"/>
      <c r="F394" s="181"/>
      <c r="G394" s="37" t="s">
        <v>11</v>
      </c>
      <c r="H394" s="38" t="s">
        <v>12</v>
      </c>
    </row>
    <row r="395" spans="2:8" ht="15" customHeight="1">
      <c r="B395" s="940" t="s">
        <v>320</v>
      </c>
      <c r="C395" s="941"/>
      <c r="D395" s="941"/>
      <c r="E395" s="941"/>
      <c r="F395" s="942"/>
      <c r="G395" s="278"/>
      <c r="H395" s="186">
        <f>G395*12</f>
        <v>0</v>
      </c>
    </row>
    <row r="396" spans="2:8" ht="15" customHeight="1">
      <c r="B396" s="940" t="s">
        <v>321</v>
      </c>
      <c r="C396" s="941"/>
      <c r="D396" s="941"/>
      <c r="E396" s="941"/>
      <c r="F396" s="942"/>
      <c r="G396" s="278"/>
      <c r="H396" s="186">
        <f t="shared" ref="H396:H403" si="17">G396*12</f>
        <v>0</v>
      </c>
    </row>
    <row r="397" spans="2:8" ht="15" customHeight="1">
      <c r="B397" s="940" t="s">
        <v>322</v>
      </c>
      <c r="C397" s="943"/>
      <c r="D397" s="943"/>
      <c r="E397" s="943"/>
      <c r="F397" s="944"/>
      <c r="G397" s="278"/>
      <c r="H397" s="186">
        <f t="shared" si="17"/>
        <v>0</v>
      </c>
    </row>
    <row r="398" spans="2:8" ht="15" customHeight="1">
      <c r="B398" s="935" t="s">
        <v>323</v>
      </c>
      <c r="C398" s="936"/>
      <c r="D398" s="936"/>
      <c r="E398" s="936"/>
      <c r="F398" s="937"/>
      <c r="G398" s="278"/>
      <c r="H398" s="186">
        <f t="shared" si="17"/>
        <v>0</v>
      </c>
    </row>
    <row r="399" spans="2:8" ht="15" customHeight="1">
      <c r="B399" s="935" t="s">
        <v>324</v>
      </c>
      <c r="C399" s="936"/>
      <c r="D399" s="936"/>
      <c r="E399" s="936"/>
      <c r="F399" s="937"/>
      <c r="G399" s="278"/>
      <c r="H399" s="186">
        <f t="shared" si="17"/>
        <v>0</v>
      </c>
    </row>
    <row r="400" spans="2:8" ht="15" customHeight="1">
      <c r="B400" s="935" t="s">
        <v>849</v>
      </c>
      <c r="C400" s="936"/>
      <c r="D400" s="936"/>
      <c r="E400" s="936"/>
      <c r="F400" s="937"/>
      <c r="G400" s="278"/>
      <c r="H400" s="186">
        <f t="shared" si="17"/>
        <v>0</v>
      </c>
    </row>
    <row r="401" spans="2:8" ht="15" customHeight="1">
      <c r="B401" s="935" t="s">
        <v>848</v>
      </c>
      <c r="C401" s="936"/>
      <c r="D401" s="936"/>
      <c r="E401" s="936"/>
      <c r="F401" s="937"/>
      <c r="G401" s="278"/>
      <c r="H401" s="186">
        <f t="shared" si="17"/>
        <v>0</v>
      </c>
    </row>
    <row r="402" spans="2:8" ht="15" customHeight="1">
      <c r="B402" s="935" t="s">
        <v>325</v>
      </c>
      <c r="C402" s="936"/>
      <c r="D402" s="936"/>
      <c r="E402" s="936"/>
      <c r="F402" s="937"/>
      <c r="G402" s="278"/>
      <c r="H402" s="186">
        <f t="shared" si="17"/>
        <v>0</v>
      </c>
    </row>
    <row r="403" spans="2:8" ht="15" customHeight="1">
      <c r="B403" s="935" t="s">
        <v>326</v>
      </c>
      <c r="C403" s="936"/>
      <c r="D403" s="936"/>
      <c r="E403" s="936"/>
      <c r="F403" s="937"/>
      <c r="G403" s="278"/>
      <c r="H403" s="186">
        <f t="shared" si="17"/>
        <v>0</v>
      </c>
    </row>
    <row r="404" spans="2:8" ht="15" customHeight="1">
      <c r="B404" s="280"/>
      <c r="C404" s="476"/>
      <c r="D404" s="474"/>
      <c r="E404" s="475"/>
      <c r="F404" s="477"/>
      <c r="G404" s="282"/>
      <c r="H404" s="186"/>
    </row>
    <row r="405" spans="2:8" ht="15" customHeight="1">
      <c r="B405" s="938" t="s">
        <v>65</v>
      </c>
      <c r="C405" s="896"/>
      <c r="D405" s="896"/>
      <c r="E405" s="896"/>
      <c r="F405" s="897"/>
      <c r="G405" s="932">
        <f>H405/12</f>
        <v>0</v>
      </c>
      <c r="H405" s="932">
        <f>SUM(H395:H403)</f>
        <v>0</v>
      </c>
    </row>
    <row r="406" spans="2:8" ht="15" customHeight="1">
      <c r="B406" s="938"/>
      <c r="C406" s="896"/>
      <c r="D406" s="896"/>
      <c r="E406" s="896"/>
      <c r="F406" s="897"/>
      <c r="G406" s="933"/>
      <c r="H406" s="933"/>
    </row>
    <row r="407" spans="2:8" ht="15" customHeight="1">
      <c r="B407" s="283"/>
      <c r="C407" s="118"/>
      <c r="D407" s="118"/>
      <c r="E407" s="118"/>
      <c r="F407" s="284"/>
      <c r="G407" s="285"/>
      <c r="H407" s="286"/>
    </row>
    <row r="408" spans="2:8" ht="16" thickBot="1">
      <c r="B408" s="289"/>
      <c r="C408" s="281"/>
      <c r="D408" s="173"/>
      <c r="E408" s="290"/>
      <c r="F408" s="174"/>
      <c r="G408" s="135"/>
      <c r="H408" s="291"/>
    </row>
    <row r="409" spans="2:8" ht="15" customHeight="1">
      <c r="B409" s="292"/>
      <c r="C409" s="293"/>
      <c r="D409" s="294"/>
      <c r="E409" s="295"/>
      <c r="F409" s="296"/>
      <c r="G409" s="297"/>
      <c r="H409" s="298"/>
    </row>
    <row r="410" spans="2:8" ht="37.5" customHeight="1">
      <c r="B410" s="299" t="s">
        <v>327</v>
      </c>
      <c r="C410" s="137"/>
      <c r="D410" s="137"/>
      <c r="E410" s="137"/>
      <c r="F410" s="300"/>
      <c r="G410" s="301">
        <f>H410/12</f>
        <v>0</v>
      </c>
      <c r="H410" s="301">
        <f>F10+F31+F41+F63+F87+F113+F132+F147+F166+F193+F206+F219+F230+F259+F293+F327+H375+H387+H405</f>
        <v>0</v>
      </c>
    </row>
    <row r="411" spans="2:8" ht="13.5" customHeight="1" thickBot="1">
      <c r="B411" s="302"/>
      <c r="C411" s="303"/>
      <c r="D411" s="304"/>
      <c r="E411" s="305"/>
      <c r="F411" s="306"/>
      <c r="G411" s="307"/>
      <c r="H411" s="307"/>
    </row>
    <row r="413" spans="2:8" ht="28.15" customHeight="1">
      <c r="B413" s="934" t="s">
        <v>68</v>
      </c>
      <c r="C413" s="934"/>
      <c r="D413" s="934"/>
      <c r="E413" s="934"/>
      <c r="F413" s="934"/>
      <c r="G413" s="934"/>
      <c r="H413" s="934"/>
    </row>
  </sheetData>
  <protectedRanges>
    <protectedRange algorithmName="SHA-512" hashValue="pDMjLozVPrvX18BfHY8TrKPlqMkuzhD2SoVkU3QUmXjTy093Z3fsaKE64Ii/4uoF7VP2oeiGHhQlk6U7Ui3NcA==" saltValue="coynE0HLEOa6K51rVzdg/g==" spinCount="100000" sqref="G395:G403" name="Entretien particulier"/>
    <protectedRange algorithmName="SHA-512" hashValue="0wTwlnj8loShaQUk1O3bf7QIP5zPXLxNQM4YSx0eVLT43JPN9PWD35RxqJ5lz4LTlXzHLQg3bw5aYZyRqpitIg==" saltValue="+ON9EulGL49vGItRYKs8LA==" spinCount="100000" sqref="G334:G373" name="Vitreries ext_2 faces"/>
    <protectedRange algorithmName="SHA-512" hashValue="OGV7drwNlOqbu/9SOTX6t3ZilXBqimLmbX0RwfykLgwloONg8TpKmO01Dzu/dZF2Sa6/9V3EBiap+NYqEKmf/w==" saltValue="DXLOma2pZsDCmm9QEWnyew==" spinCount="100000" sqref="E266:E291" name="BatB_1er etage"/>
    <protectedRange algorithmName="SHA-512" hashValue="ZL118b+72u+9DtPvgPDVf0Fb3dTkuBqSwFbIpvToTkN33H77JoMiirnuGWnfQA6FkNm9yK58pOnlapjalCFSBg==" saltValue="+jne3rUoMDj+KdUJ4Q+q4A==" spinCount="100000" sqref="E226:E228" name="Bat B_SS"/>
    <protectedRange algorithmName="SHA-512" hashValue="r+PWaFmjzPtn7lqKVpUKXJcVyAlX6JoFIYPzN3u/Eo5BX5FRBNVCb4WkJ219PPCreVUc2yXVfeCOxC1r5P7DUA==" saltValue="Dv4OIlMeqaikQ0AwKXCmsg==" spinCount="100000" sqref="E200:E204" name="BatA_1er etage E"/>
    <protectedRange algorithmName="SHA-512" hashValue="/omWoNt5CUe63dKFCuUD0Tn79fruilTq092lcjiuzV1eCV9yJ2TXAZesC3LLX7a5Jt0YogJ8jZzKOacT4tz3DQ==" saltValue="TREBWgTgT6CkZXdJ3NFmcg==" spinCount="100000" sqref="E154:E164" name="BatA_1er etage N"/>
    <protectedRange algorithmName="SHA-512" hashValue="Fhq2HvBR/CmnaG693Bzi7hkugWuoDIFthH8MADYutVtQ3Yt37PAgDAd2hyQe1fK0STovz6U5oB4TYAfguThz/w==" saltValue="FU1KQFmpakAfFia8lBqCEQ==" spinCount="100000" sqref="E121:E130" name="BatA_RDC est"/>
    <protectedRange algorithmName="SHA-512" hashValue="LsxyVwLD9MsrOno6Ny+TtdKFc0V9850jGAo/ynsnxHa0Y3/U4b5trbnqTBuKmqeUusNjuDGjwlU0jBuloEfhgg==" saltValue="Yz0tG2V9fX2vBeoXAW+X1A==" spinCount="100000" sqref="E94:E111" name="BatA_RDC sud"/>
    <protectedRange algorithmName="SHA-512" hashValue="v65TiEuVA79okyphb3C9HHF59pkR079r8fsULOaBsJZE0fb24o5z3CRvOx0Svm/Iw28coeNj3RKrQGpdj3syuA==" saltValue="CYLxiiPAOUhSH+mUad7vkQ==" spinCount="100000" sqref="E48:E61" name="BatA_restauration"/>
    <protectedRange algorithmName="SHA-512" hashValue="Oiy8pXmFdW3cuH3JEIhPQxwL3p2k/tdPCcxCh6fydxEG6TeRL+b6DsmcA/MvkfSGhPNvi5+O1dtQT+STKOoHGA==" saltValue="HKK9OE1K6k4LLwz1q90UQw==" spinCount="100000" sqref="E17:E29" name="BatA_SSE"/>
    <protectedRange algorithmName="SHA-512" hashValue="INiQ9K5jAONlvrIwQwsgwVx2QSdJCxC0osPISSAPjWJqHqiv5WUREBTPe0WglA/0RgDlxe/RW9tuZJBkmdxeWQ==" saltValue="TaQDkLNpUJJBb0fqmc/FCA==" spinCount="100000" sqref="E6:E8" name="BatA_SSN"/>
    <protectedRange algorithmName="SHA-512" hashValue="Q6qiq05Uwm94xZMqnXmItopiKBsI+cjusCJJ3+poZGDnK8i2wxuI6BsQxuBogYNl2WSmU00/YSRP7FQPb6wqbQ==" saltValue="+79zk0gJ7AhuwgcDV+7gtA==" spinCount="100000" sqref="E38:E39" name="BatA_SSO"/>
    <protectedRange algorithmName="SHA-512" hashValue="Sgq7gEoTMb81G2vY2+aGQMuoMQhhgDkLnfDO0+g2tP+XXOhM3LGcDHLBEy/E/KJgc/HvKW4kWtawJJRsHW3nSQ==" saltValue="f2HXarZ6VoM9NKOfJk+epw==" spinCount="100000" sqref="E70:E85" name="BatA_RDCnord"/>
    <protectedRange algorithmName="SHA-512" hashValue="On58qIsQWt5gu4wRC33YCn++BYt2Nl296Ga9ArRdxJsocLOjogUYJXWHk5+QDALlhI+5DhJ+2ZJyTWpJ+MbpWA==" saltValue="CagiQt5Mal6H3yoZlcLTFQ==" spinCount="100000" sqref="E139:E145" name="BatA_RDC Ouest"/>
    <protectedRange algorithmName="SHA-512" hashValue="zBSDXa6RKVyUdJla6azZiQBHAJSlRAu6AvAaptQKk19FaApsoMx6QH0MU9OBZmQB57xngSt9DlH80tl8KYf0Tw==" saltValue="OdjGs00xqulpxi+ZAVgtHg==" spinCount="100000" sqref="E173:E191" name="BatA_1er etage S"/>
    <protectedRange algorithmName="SHA-512" hashValue="cu9eCK24Xlb1RwFr8grcnekCp/gFRrvLav20QUInzRZa8mQ7oL1kGqyj4CPM5i/HW4L1IZeX1qUQBx111tfAsA==" saltValue="7JlUGzb9dY9T6pQxWwNtUg==" spinCount="100000" sqref="E213:E217" name="BatA_1er etage O"/>
    <protectedRange algorithmName="SHA-512" hashValue="uVVdCGqSr2LLsav4xLR2kkSSSjHHZfNZ4afb+cIEx9r7Ke3ubbHpHx8LkenELsE0CQmxuxKrrZmoYmM1nPvSCA==" saltValue="5Eg+gWOTZZZRZlMmIWzAew==" spinCount="100000" sqref="E237:E257" name="BatB_RDC"/>
    <protectedRange algorithmName="SHA-512" hashValue="jR3s0b509dpBdmIpUWoVbdytb3pN7l2gJxIYnKaGVXzPbsBeFCkIrZOKWkvryuhfdeEdEfyhowO8uEy8vT/bng==" saltValue="QcdzlXKBQNd84HtPUx45MQ==" spinCount="100000" sqref="E300:E325" name="BatB_2e etage"/>
    <protectedRange algorithmName="SHA-512" hashValue="Ayg2ip6fwlZsGMMhMNScHDPaer8s0BWzrhDlmc4v+tF05GZHEc4UgisCUzwRBSZCI3GzZxgF8uf6vLy3HngYiQ==" saltValue="eaMjuJzGE7Nsd6PJqBEW5g==" spinCount="100000" sqref="G382:G385" name="Vitreries int"/>
  </protectedRanges>
  <mergeCells count="112">
    <mergeCell ref="A3:F3"/>
    <mergeCell ref="A1:F1"/>
    <mergeCell ref="A210:F210"/>
    <mergeCell ref="B2:F2"/>
    <mergeCell ref="A136:F136"/>
    <mergeCell ref="A118:F118"/>
    <mergeCell ref="A91:F91"/>
    <mergeCell ref="A67:F67"/>
    <mergeCell ref="A45:F45"/>
    <mergeCell ref="B166:C167"/>
    <mergeCell ref="D166:D167"/>
    <mergeCell ref="E166:E167"/>
    <mergeCell ref="F166:F167"/>
    <mergeCell ref="B147:C148"/>
    <mergeCell ref="D147:D148"/>
    <mergeCell ref="E147:E148"/>
    <mergeCell ref="F147:F148"/>
    <mergeCell ref="B132:C133"/>
    <mergeCell ref="D132:D133"/>
    <mergeCell ref="E132:E133"/>
    <mergeCell ref="F132:F133"/>
    <mergeCell ref="B113:C114"/>
    <mergeCell ref="D113:D114"/>
    <mergeCell ref="E113:E114"/>
    <mergeCell ref="A234:F234"/>
    <mergeCell ref="A223:F223"/>
    <mergeCell ref="A197:F197"/>
    <mergeCell ref="A170:F170"/>
    <mergeCell ref="A151:F151"/>
    <mergeCell ref="G405:G406"/>
    <mergeCell ref="H405:H406"/>
    <mergeCell ref="A331:H331"/>
    <mergeCell ref="A263:F263"/>
    <mergeCell ref="A297:F297"/>
    <mergeCell ref="B385:E385"/>
    <mergeCell ref="B387:E388"/>
    <mergeCell ref="F387:F388"/>
    <mergeCell ref="G387:G388"/>
    <mergeCell ref="H387:H388"/>
    <mergeCell ref="B379:H379"/>
    <mergeCell ref="D381:E381"/>
    <mergeCell ref="D382:E382"/>
    <mergeCell ref="D383:E383"/>
    <mergeCell ref="D384:E384"/>
    <mergeCell ref="B375:E376"/>
    <mergeCell ref="F375:F376"/>
    <mergeCell ref="G375:G376"/>
    <mergeCell ref="H375:H376"/>
    <mergeCell ref="B413:H413"/>
    <mergeCell ref="B399:F399"/>
    <mergeCell ref="B400:F400"/>
    <mergeCell ref="B401:F401"/>
    <mergeCell ref="B402:F402"/>
    <mergeCell ref="B403:F403"/>
    <mergeCell ref="B405:F406"/>
    <mergeCell ref="B392:H392"/>
    <mergeCell ref="B394:E394"/>
    <mergeCell ref="B395:F395"/>
    <mergeCell ref="B396:F396"/>
    <mergeCell ref="B397:F397"/>
    <mergeCell ref="B398:F398"/>
    <mergeCell ref="B293:C294"/>
    <mergeCell ref="D293:D294"/>
    <mergeCell ref="E293:E294"/>
    <mergeCell ref="F293:F294"/>
    <mergeCell ref="B327:C328"/>
    <mergeCell ref="D327:D328"/>
    <mergeCell ref="E327:E328"/>
    <mergeCell ref="F327:F328"/>
    <mergeCell ref="B259:C260"/>
    <mergeCell ref="D259:D260"/>
    <mergeCell ref="E259:E260"/>
    <mergeCell ref="F259:F260"/>
    <mergeCell ref="B230:C231"/>
    <mergeCell ref="D230:D231"/>
    <mergeCell ref="E230:E231"/>
    <mergeCell ref="F230:F231"/>
    <mergeCell ref="B219:C220"/>
    <mergeCell ref="D219:D220"/>
    <mergeCell ref="E219:E220"/>
    <mergeCell ref="F219:F220"/>
    <mergeCell ref="B193:C194"/>
    <mergeCell ref="D193:D194"/>
    <mergeCell ref="E193:E194"/>
    <mergeCell ref="F193:F194"/>
    <mergeCell ref="B206:C207"/>
    <mergeCell ref="D206:D207"/>
    <mergeCell ref="E206:E207"/>
    <mergeCell ref="F206:F207"/>
    <mergeCell ref="F113:F114"/>
    <mergeCell ref="B63:C64"/>
    <mergeCell ref="D63:D64"/>
    <mergeCell ref="E63:E64"/>
    <mergeCell ref="F63:F64"/>
    <mergeCell ref="B87:C88"/>
    <mergeCell ref="D87:D88"/>
    <mergeCell ref="E87:E88"/>
    <mergeCell ref="F87:F88"/>
    <mergeCell ref="B41:C42"/>
    <mergeCell ref="D41:D42"/>
    <mergeCell ref="E41:E42"/>
    <mergeCell ref="F41:F42"/>
    <mergeCell ref="B31:C32"/>
    <mergeCell ref="D31:D32"/>
    <mergeCell ref="E31:E32"/>
    <mergeCell ref="F31:F32"/>
    <mergeCell ref="B10:C11"/>
    <mergeCell ref="D10:D11"/>
    <mergeCell ref="E10:E11"/>
    <mergeCell ref="F10:F11"/>
    <mergeCell ref="A35:F35"/>
    <mergeCell ref="A14:F1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4" orientation="portrait" r:id="rId1"/>
  <rowBreaks count="6" manualBreakCount="6">
    <brk id="44" max="16383" man="1"/>
    <brk id="90" max="16383" man="1"/>
    <brk id="150" max="16383" man="1"/>
    <brk id="209" max="16383" man="1"/>
    <brk id="262" max="16383" man="1"/>
    <brk id="391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176B-4A35-4E0F-A969-15938949C2C3}">
  <dimension ref="A1:J35"/>
  <sheetViews>
    <sheetView topLeftCell="A3" workbookViewId="0">
      <selection activeCell="P36" sqref="P36"/>
    </sheetView>
  </sheetViews>
  <sheetFormatPr baseColWidth="10" defaultColWidth="11.453125" defaultRowHeight="12.5"/>
  <cols>
    <col min="1" max="1" width="1.54296875" style="311" customWidth="1"/>
    <col min="2" max="2" width="1.26953125" style="329" customWidth="1"/>
    <col min="3" max="3" width="21.81640625" style="395" customWidth="1"/>
    <col min="4" max="4" width="20.453125" style="344" bestFit="1" customWidth="1"/>
    <col min="5" max="5" width="22.36328125" style="349" bestFit="1" customWidth="1"/>
    <col min="6" max="6" width="13.7265625" style="396" customWidth="1"/>
    <col min="7" max="7" width="13.54296875" style="346" customWidth="1"/>
    <col min="8" max="8" width="13.6328125" style="397" bestFit="1" customWidth="1"/>
    <col min="9" max="9" width="1.26953125" style="398" customWidth="1"/>
    <col min="10" max="10" width="9.7265625" style="329" hidden="1" customWidth="1"/>
    <col min="11" max="11" width="0" style="329" hidden="1" customWidth="1"/>
    <col min="12" max="12" width="1.7265625" style="329" customWidth="1"/>
    <col min="13" max="13" width="26.7265625" style="329" customWidth="1"/>
    <col min="14" max="16384" width="11.453125" style="329"/>
  </cols>
  <sheetData>
    <row r="1" spans="1:10" s="308" customFormat="1" ht="92.5" customHeight="1">
      <c r="B1" s="978" t="s">
        <v>869</v>
      </c>
      <c r="C1" s="979"/>
      <c r="D1" s="979"/>
      <c r="E1" s="979"/>
      <c r="F1" s="979"/>
      <c r="G1" s="979"/>
      <c r="H1" s="479"/>
      <c r="I1" s="309"/>
      <c r="J1" s="310"/>
    </row>
    <row r="2" spans="1:10" s="308" customFormat="1" ht="225.5" customHeight="1">
      <c r="B2" s="979"/>
      <c r="C2" s="979"/>
      <c r="D2" s="979"/>
      <c r="E2" s="979"/>
      <c r="F2" s="979"/>
      <c r="G2" s="979"/>
      <c r="H2" s="479"/>
      <c r="I2" s="309"/>
      <c r="J2" s="310"/>
    </row>
    <row r="3" spans="1:10" s="308" customFormat="1" ht="17.649999999999999" customHeight="1">
      <c r="A3" s="311"/>
      <c r="B3" s="971" t="s">
        <v>328</v>
      </c>
      <c r="C3" s="971"/>
      <c r="D3" s="971"/>
      <c r="E3" s="971"/>
      <c r="F3" s="971"/>
      <c r="G3" s="971"/>
      <c r="H3" s="310"/>
    </row>
    <row r="4" spans="1:10" s="308" customFormat="1" ht="12.4" customHeight="1">
      <c r="A4" s="311"/>
      <c r="B4" s="312"/>
      <c r="C4" s="312"/>
      <c r="D4" s="312"/>
      <c r="E4" s="312"/>
      <c r="F4" s="312"/>
      <c r="G4" s="313"/>
      <c r="H4" s="314"/>
    </row>
    <row r="5" spans="1:10" s="308" customFormat="1" ht="27.75" customHeight="1">
      <c r="A5" s="315"/>
      <c r="B5" s="316"/>
      <c r="C5" s="317" t="s">
        <v>8</v>
      </c>
      <c r="D5" s="318" t="s">
        <v>9</v>
      </c>
      <c r="E5" s="319" t="s">
        <v>130</v>
      </c>
      <c r="F5" s="320" t="s">
        <v>11</v>
      </c>
      <c r="G5" s="321" t="s">
        <v>12</v>
      </c>
    </row>
    <row r="6" spans="1:10" ht="14.25" customHeight="1">
      <c r="B6" s="323" t="s">
        <v>13</v>
      </c>
      <c r="C6" s="332" t="s">
        <v>394</v>
      </c>
      <c r="D6" s="333" t="s">
        <v>78</v>
      </c>
      <c r="E6" s="331">
        <v>225.5</v>
      </c>
      <c r="F6" s="327"/>
      <c r="G6" s="350">
        <f>F6*12</f>
        <v>0</v>
      </c>
      <c r="H6" s="329"/>
      <c r="I6" s="329"/>
    </row>
    <row r="7" spans="1:10" ht="11.65" customHeight="1">
      <c r="B7" s="342"/>
      <c r="C7" s="343"/>
      <c r="E7" s="345"/>
      <c r="F7" s="346"/>
      <c r="G7" s="347"/>
      <c r="H7" s="329"/>
      <c r="I7" s="329"/>
    </row>
    <row r="8" spans="1:10" ht="11.65" customHeight="1">
      <c r="B8" s="342"/>
      <c r="C8" s="961" t="s">
        <v>342</v>
      </c>
      <c r="D8" s="961"/>
      <c r="E8" s="972">
        <f>SUM(E6:E6)</f>
        <v>225.5</v>
      </c>
      <c r="F8" s="967">
        <f>SUM(F6:F6)</f>
        <v>0</v>
      </c>
      <c r="G8" s="967">
        <f>F8*12</f>
        <v>0</v>
      </c>
      <c r="H8" s="329"/>
      <c r="I8" s="329"/>
    </row>
    <row r="9" spans="1:10" ht="11.65" customHeight="1">
      <c r="B9" s="342"/>
      <c r="C9" s="961"/>
      <c r="D9" s="961"/>
      <c r="E9" s="973"/>
      <c r="F9" s="966"/>
      <c r="G9" s="966"/>
      <c r="H9" s="329"/>
      <c r="I9" s="329"/>
    </row>
    <row r="10" spans="1:10" ht="10.9" customHeight="1">
      <c r="B10" s="351"/>
      <c r="C10" s="352"/>
      <c r="D10" s="353"/>
      <c r="E10" s="354"/>
      <c r="F10" s="355"/>
      <c r="G10" s="356"/>
      <c r="H10" s="329"/>
      <c r="I10" s="329"/>
    </row>
    <row r="11" spans="1:10" s="308" customFormat="1" ht="16.5" customHeight="1">
      <c r="A11" s="357"/>
      <c r="B11" s="358"/>
      <c r="C11" s="357"/>
      <c r="D11" s="359"/>
      <c r="E11" s="360"/>
      <c r="F11" s="361"/>
      <c r="G11" s="362"/>
    </row>
    <row r="12" spans="1:10" s="308" customFormat="1" ht="20" customHeight="1">
      <c r="A12" s="311"/>
      <c r="B12" s="971" t="s">
        <v>343</v>
      </c>
      <c r="C12" s="971"/>
      <c r="D12" s="971"/>
      <c r="E12" s="971"/>
      <c r="F12" s="971"/>
      <c r="G12" s="971"/>
      <c r="H12" s="310"/>
    </row>
    <row r="13" spans="1:10" s="308" customFormat="1" ht="10.5" customHeight="1">
      <c r="A13" s="311"/>
      <c r="B13" s="312"/>
      <c r="C13" s="312"/>
      <c r="D13" s="312"/>
      <c r="E13" s="312"/>
      <c r="F13" s="312"/>
      <c r="G13" s="313"/>
      <c r="H13" s="314"/>
    </row>
    <row r="14" spans="1:10" s="308" customFormat="1" ht="30" customHeight="1">
      <c r="A14" s="315"/>
      <c r="B14" s="316"/>
      <c r="C14" s="317" t="s">
        <v>8</v>
      </c>
      <c r="D14" s="318" t="s">
        <v>9</v>
      </c>
      <c r="E14" s="319" t="s">
        <v>130</v>
      </c>
      <c r="F14" s="320" t="s">
        <v>11</v>
      </c>
      <c r="G14" s="321" t="s">
        <v>12</v>
      </c>
    </row>
    <row r="15" spans="1:10" ht="14.25" customHeight="1">
      <c r="B15" s="323" t="s">
        <v>13</v>
      </c>
      <c r="C15" s="332" t="s">
        <v>394</v>
      </c>
      <c r="D15" s="333" t="s">
        <v>78</v>
      </c>
      <c r="E15" s="331">
        <v>225.5</v>
      </c>
      <c r="F15" s="327"/>
      <c r="G15" s="350">
        <f>F15*12</f>
        <v>0</v>
      </c>
      <c r="H15" s="329"/>
      <c r="I15" s="329"/>
    </row>
    <row r="16" spans="1:10" ht="14.25" customHeight="1">
      <c r="B16" s="348"/>
      <c r="C16" s="368"/>
      <c r="F16" s="369"/>
      <c r="G16" s="370"/>
      <c r="H16" s="329"/>
      <c r="I16" s="329"/>
    </row>
    <row r="17" spans="2:10" ht="10.9" customHeight="1">
      <c r="B17" s="342"/>
      <c r="C17" s="961" t="s">
        <v>349</v>
      </c>
      <c r="D17" s="961"/>
      <c r="E17" s="972">
        <f>SUM(E15:E15)</f>
        <v>225.5</v>
      </c>
      <c r="F17" s="974">
        <f>SUM(F15:F15)</f>
        <v>0</v>
      </c>
      <c r="G17" s="976">
        <f>F17*12</f>
        <v>0</v>
      </c>
      <c r="H17" s="329"/>
      <c r="I17" s="329"/>
    </row>
    <row r="18" spans="2:10" ht="10.9" customHeight="1">
      <c r="B18" s="342"/>
      <c r="C18" s="961"/>
      <c r="D18" s="961"/>
      <c r="E18" s="973"/>
      <c r="F18" s="975"/>
      <c r="G18" s="977"/>
      <c r="H18" s="329"/>
      <c r="I18" s="329"/>
    </row>
    <row r="19" spans="2:10" ht="14.25" customHeight="1">
      <c r="B19" s="371"/>
      <c r="C19" s="372"/>
      <c r="D19" s="353"/>
      <c r="E19" s="354"/>
      <c r="F19" s="373"/>
      <c r="G19" s="374"/>
      <c r="H19" s="329"/>
      <c r="I19" s="329"/>
    </row>
    <row r="20" spans="2:10" ht="8" customHeight="1"/>
    <row r="21" spans="2:10" ht="12" customHeight="1">
      <c r="C21" s="329"/>
      <c r="D21" s="429"/>
      <c r="E21" s="309"/>
      <c r="F21" s="349"/>
      <c r="G21" s="430"/>
      <c r="H21" s="431"/>
      <c r="I21" s="432"/>
      <c r="J21" s="398"/>
    </row>
    <row r="22" spans="2:10" ht="18">
      <c r="B22" s="970" t="s">
        <v>62</v>
      </c>
      <c r="C22" s="970"/>
      <c r="D22" s="970"/>
      <c r="E22" s="970"/>
      <c r="F22" s="970"/>
      <c r="G22" s="970"/>
      <c r="H22" s="970"/>
      <c r="I22" s="970"/>
      <c r="J22" s="398"/>
    </row>
    <row r="23" spans="2:10" ht="10.9" customHeight="1">
      <c r="C23" s="312"/>
      <c r="D23" s="312"/>
      <c r="E23" s="400"/>
      <c r="F23" s="312"/>
      <c r="G23" s="312"/>
      <c r="H23" s="401"/>
      <c r="I23" s="432"/>
      <c r="J23" s="398"/>
    </row>
    <row r="24" spans="2:10" ht="31">
      <c r="B24" s="433"/>
      <c r="C24" s="968" t="s">
        <v>63</v>
      </c>
      <c r="D24" s="968"/>
      <c r="E24" s="968"/>
      <c r="F24" s="969"/>
      <c r="G24" s="320" t="s">
        <v>11</v>
      </c>
      <c r="H24" s="406" t="s">
        <v>12</v>
      </c>
      <c r="I24" s="434"/>
      <c r="J24" s="398"/>
    </row>
    <row r="25" spans="2:10" ht="15.5">
      <c r="B25" s="435" t="s">
        <v>13</v>
      </c>
      <c r="C25" s="823" t="s">
        <v>870</v>
      </c>
      <c r="D25" s="824"/>
      <c r="E25" s="824"/>
      <c r="F25" s="824"/>
      <c r="G25" s="825"/>
      <c r="H25" s="411">
        <f t="shared" ref="H25" si="0">G25*12</f>
        <v>0</v>
      </c>
      <c r="I25" s="436"/>
      <c r="J25" s="398"/>
    </row>
    <row r="26" spans="2:10" ht="15.5">
      <c r="B26" s="435" t="s">
        <v>13</v>
      </c>
      <c r="C26" s="823" t="s">
        <v>871</v>
      </c>
      <c r="D26" s="824"/>
      <c r="E26" s="824"/>
      <c r="F26" s="824"/>
      <c r="G26" s="825"/>
      <c r="H26" s="411">
        <f t="shared" ref="H26" si="1">G26*12</f>
        <v>0</v>
      </c>
      <c r="I26" s="436"/>
      <c r="J26" s="398"/>
    </row>
    <row r="27" spans="2:10" ht="13.15" customHeight="1">
      <c r="B27" s="413"/>
      <c r="C27" s="414"/>
      <c r="D27" s="415"/>
      <c r="E27" s="416"/>
      <c r="F27" s="417"/>
      <c r="G27" s="418"/>
      <c r="H27" s="419"/>
      <c r="I27" s="437"/>
      <c r="J27" s="398"/>
    </row>
    <row r="28" spans="2:10" ht="10.5" customHeight="1">
      <c r="B28" s="413"/>
      <c r="C28" s="963" t="s">
        <v>65</v>
      </c>
      <c r="D28" s="963"/>
      <c r="E28" s="963"/>
      <c r="F28" s="964"/>
      <c r="G28" s="965">
        <f>SUM(G25:G26)</f>
        <v>0</v>
      </c>
      <c r="H28" s="967">
        <f>SUM(H25:H26)</f>
        <v>0</v>
      </c>
      <c r="I28" s="437"/>
      <c r="J28" s="398"/>
    </row>
    <row r="29" spans="2:10" ht="10.5" customHeight="1">
      <c r="B29" s="413"/>
      <c r="C29" s="963"/>
      <c r="D29" s="963"/>
      <c r="E29" s="963"/>
      <c r="F29" s="964"/>
      <c r="G29" s="966"/>
      <c r="H29" s="966"/>
      <c r="I29" s="437"/>
      <c r="J29" s="398"/>
    </row>
    <row r="30" spans="2:10" ht="12.4" customHeight="1">
      <c r="B30" s="422"/>
      <c r="C30" s="423"/>
      <c r="D30" s="424"/>
      <c r="E30" s="425"/>
      <c r="F30" s="354"/>
      <c r="G30" s="426"/>
      <c r="H30" s="427"/>
      <c r="I30" s="428"/>
      <c r="J30" s="398"/>
    </row>
    <row r="31" spans="2:10" ht="10.15" customHeight="1" thickBot="1">
      <c r="C31" s="329"/>
      <c r="D31" s="429"/>
      <c r="E31" s="309"/>
      <c r="F31" s="349"/>
      <c r="G31" s="430"/>
      <c r="H31" s="431"/>
      <c r="I31" s="432"/>
      <c r="J31" s="398"/>
    </row>
    <row r="32" spans="2:10" ht="10.9" customHeight="1">
      <c r="B32" s="438"/>
      <c r="C32" s="439"/>
      <c r="D32" s="440"/>
      <c r="E32" s="441"/>
      <c r="F32" s="442"/>
      <c r="G32" s="443"/>
      <c r="H32" s="444"/>
      <c r="I32" s="445"/>
      <c r="J32" s="398"/>
    </row>
    <row r="33" spans="2:10" ht="27" customHeight="1">
      <c r="B33" s="446"/>
      <c r="C33" s="961" t="s">
        <v>872</v>
      </c>
      <c r="D33" s="961"/>
      <c r="E33" s="961"/>
      <c r="F33" s="962"/>
      <c r="G33" s="449">
        <f>F8+F17+G28</f>
        <v>0</v>
      </c>
      <c r="H33" s="449">
        <f>G8+G17+H28</f>
        <v>0</v>
      </c>
      <c r="I33" s="450"/>
      <c r="J33" s="398"/>
    </row>
    <row r="34" spans="2:10" ht="10.9" customHeight="1" thickBot="1">
      <c r="B34" s="454"/>
      <c r="C34" s="455"/>
      <c r="D34" s="456"/>
      <c r="E34" s="457"/>
      <c r="F34" s="458"/>
      <c r="G34" s="459"/>
      <c r="H34" s="460"/>
      <c r="I34" s="461"/>
      <c r="J34" s="398"/>
    </row>
    <row r="35" spans="2:10">
      <c r="D35" s="462"/>
      <c r="E35" s="344"/>
      <c r="F35" s="463"/>
      <c r="G35" s="396"/>
      <c r="H35" s="464"/>
      <c r="I35" s="311"/>
      <c r="J35" s="398"/>
    </row>
  </sheetData>
  <mergeCells count="18">
    <mergeCell ref="B1:G1"/>
    <mergeCell ref="B2:G2"/>
    <mergeCell ref="B3:G3"/>
    <mergeCell ref="C8:D9"/>
    <mergeCell ref="E8:E9"/>
    <mergeCell ref="F8:F9"/>
    <mergeCell ref="G8:G9"/>
    <mergeCell ref="B22:I22"/>
    <mergeCell ref="B12:G12"/>
    <mergeCell ref="C17:D18"/>
    <mergeCell ref="E17:E18"/>
    <mergeCell ref="F17:F18"/>
    <mergeCell ref="G17:G18"/>
    <mergeCell ref="C33:F33"/>
    <mergeCell ref="C28:F29"/>
    <mergeCell ref="G28:G29"/>
    <mergeCell ref="H28:H29"/>
    <mergeCell ref="C24:F2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6EDDB-BD56-45AB-9102-7E4B7D25F415}">
  <dimension ref="A1:M132"/>
  <sheetViews>
    <sheetView topLeftCell="A102" workbookViewId="0">
      <selection activeCell="M131" sqref="M131"/>
    </sheetView>
  </sheetViews>
  <sheetFormatPr baseColWidth="10" defaultColWidth="11.453125" defaultRowHeight="12.5"/>
  <cols>
    <col min="1" max="1" width="1.54296875" style="311" customWidth="1"/>
    <col min="2" max="2" width="1.26953125" style="329" customWidth="1"/>
    <col min="3" max="3" width="32.26953125" style="395" customWidth="1"/>
    <col min="4" max="4" width="20.453125" style="344" bestFit="1" customWidth="1"/>
    <col min="5" max="5" width="22.36328125" style="349" bestFit="1" customWidth="1"/>
    <col min="6" max="6" width="13.7265625" style="396" customWidth="1"/>
    <col min="7" max="7" width="13.54296875" style="346" customWidth="1"/>
    <col min="8" max="8" width="13.6328125" style="397" bestFit="1" customWidth="1"/>
    <col min="9" max="9" width="1.26953125" style="398" customWidth="1"/>
    <col min="10" max="10" width="9.7265625" style="329" hidden="1" customWidth="1"/>
    <col min="11" max="11" width="0" style="329" hidden="1" customWidth="1"/>
    <col min="12" max="12" width="1.7265625" style="329" customWidth="1"/>
    <col min="13" max="13" width="26.7265625" style="329" customWidth="1"/>
    <col min="14" max="16384" width="11.453125" style="329"/>
  </cols>
  <sheetData>
    <row r="1" spans="1:10" s="308" customFormat="1" ht="97.5" customHeight="1">
      <c r="B1" s="978" t="s">
        <v>792</v>
      </c>
      <c r="C1" s="979"/>
      <c r="D1" s="979"/>
      <c r="E1" s="979"/>
      <c r="F1" s="979"/>
      <c r="G1" s="979"/>
      <c r="H1" s="479"/>
      <c r="I1" s="309"/>
      <c r="J1" s="310"/>
    </row>
    <row r="2" spans="1:10" s="308" customFormat="1" ht="178" customHeight="1">
      <c r="B2" s="979"/>
      <c r="C2" s="979"/>
      <c r="D2" s="979"/>
      <c r="E2" s="979"/>
      <c r="F2" s="979"/>
      <c r="G2" s="979"/>
      <c r="H2" s="479"/>
      <c r="I2" s="309"/>
      <c r="J2" s="310"/>
    </row>
    <row r="3" spans="1:10" s="308" customFormat="1" ht="17.649999999999999" customHeight="1">
      <c r="A3" s="311"/>
      <c r="B3" s="971" t="s">
        <v>328</v>
      </c>
      <c r="C3" s="971"/>
      <c r="D3" s="971"/>
      <c r="E3" s="971"/>
      <c r="F3" s="971"/>
      <c r="G3" s="971"/>
      <c r="H3" s="310"/>
    </row>
    <row r="4" spans="1:10" s="308" customFormat="1" ht="12.4" customHeight="1">
      <c r="A4" s="311"/>
      <c r="B4" s="312"/>
      <c r="C4" s="312"/>
      <c r="D4" s="312"/>
      <c r="E4" s="312"/>
      <c r="F4" s="312"/>
      <c r="G4" s="313"/>
      <c r="H4" s="314"/>
    </row>
    <row r="5" spans="1:10" s="308" customFormat="1" ht="27.75" customHeight="1">
      <c r="A5" s="315"/>
      <c r="B5" s="316"/>
      <c r="C5" s="317" t="s">
        <v>8</v>
      </c>
      <c r="D5" s="318" t="s">
        <v>9</v>
      </c>
      <c r="E5" s="319" t="s">
        <v>130</v>
      </c>
      <c r="F5" s="320" t="s">
        <v>11</v>
      </c>
      <c r="G5" s="321" t="s">
        <v>12</v>
      </c>
    </row>
    <row r="6" spans="1:10" ht="14.9" customHeight="1">
      <c r="A6" s="322"/>
      <c r="B6" s="323" t="s">
        <v>13</v>
      </c>
      <c r="C6" s="324" t="s">
        <v>329</v>
      </c>
      <c r="D6" s="325" t="s">
        <v>247</v>
      </c>
      <c r="E6" s="326">
        <v>201</v>
      </c>
      <c r="F6" s="327"/>
      <c r="G6" s="328">
        <f t="shared" ref="G6:G25" si="0">F6*12</f>
        <v>0</v>
      </c>
      <c r="H6" s="329"/>
      <c r="I6" s="329"/>
    </row>
    <row r="7" spans="1:10" ht="14.9" customHeight="1">
      <c r="B7" s="323" t="s">
        <v>13</v>
      </c>
      <c r="C7" s="330" t="s">
        <v>330</v>
      </c>
      <c r="D7" s="325" t="s">
        <v>331</v>
      </c>
      <c r="E7" s="326">
        <v>13</v>
      </c>
      <c r="F7" s="327"/>
      <c r="G7" s="328">
        <f t="shared" si="0"/>
        <v>0</v>
      </c>
      <c r="H7" s="329"/>
      <c r="I7" s="329"/>
    </row>
    <row r="8" spans="1:10" ht="14.9" customHeight="1">
      <c r="B8" s="323" t="s">
        <v>13</v>
      </c>
      <c r="C8" s="324" t="s">
        <v>175</v>
      </c>
      <c r="D8" s="325" t="s">
        <v>247</v>
      </c>
      <c r="E8" s="331">
        <v>13</v>
      </c>
      <c r="F8" s="327"/>
      <c r="G8" s="328">
        <f t="shared" si="0"/>
        <v>0</v>
      </c>
      <c r="H8" s="329"/>
      <c r="I8" s="329"/>
    </row>
    <row r="9" spans="1:10" ht="14.9" customHeight="1">
      <c r="B9" s="323" t="s">
        <v>13</v>
      </c>
      <c r="C9" s="332" t="s">
        <v>332</v>
      </c>
      <c r="D9" s="325" t="s">
        <v>78</v>
      </c>
      <c r="E9" s="331">
        <v>93</v>
      </c>
      <c r="F9" s="327"/>
      <c r="G9" s="328">
        <f t="shared" si="0"/>
        <v>0</v>
      </c>
      <c r="H9" s="329"/>
      <c r="I9" s="329"/>
    </row>
    <row r="10" spans="1:10" ht="14.9" customHeight="1">
      <c r="B10" s="323" t="s">
        <v>13</v>
      </c>
      <c r="C10" s="332" t="s">
        <v>333</v>
      </c>
      <c r="D10" s="325" t="s">
        <v>78</v>
      </c>
      <c r="E10" s="331">
        <v>44.5</v>
      </c>
      <c r="F10" s="327"/>
      <c r="G10" s="328">
        <f t="shared" si="0"/>
        <v>0</v>
      </c>
      <c r="H10" s="329"/>
      <c r="I10" s="329"/>
    </row>
    <row r="11" spans="1:10" ht="14.9" customHeight="1">
      <c r="B11" s="323" t="s">
        <v>13</v>
      </c>
      <c r="C11" s="332" t="s">
        <v>334</v>
      </c>
      <c r="D11" s="325" t="s">
        <v>78</v>
      </c>
      <c r="E11" s="331">
        <v>25</v>
      </c>
      <c r="F11" s="327"/>
      <c r="G11" s="328">
        <f t="shared" si="0"/>
        <v>0</v>
      </c>
      <c r="H11" s="329"/>
      <c r="I11" s="329"/>
    </row>
    <row r="12" spans="1:10" ht="14.9" customHeight="1">
      <c r="B12" s="323" t="s">
        <v>13</v>
      </c>
      <c r="C12" s="332" t="s">
        <v>335</v>
      </c>
      <c r="D12" s="325" t="s">
        <v>78</v>
      </c>
      <c r="E12" s="331">
        <v>33.5</v>
      </c>
      <c r="F12" s="327"/>
      <c r="G12" s="328">
        <f t="shared" si="0"/>
        <v>0</v>
      </c>
      <c r="H12" s="329"/>
      <c r="I12" s="329"/>
    </row>
    <row r="13" spans="1:10" ht="14.9" customHeight="1">
      <c r="B13" s="323" t="s">
        <v>13</v>
      </c>
      <c r="C13" s="332" t="s">
        <v>336</v>
      </c>
      <c r="D13" s="325" t="s">
        <v>78</v>
      </c>
      <c r="E13" s="331">
        <v>13</v>
      </c>
      <c r="F13" s="327"/>
      <c r="G13" s="328">
        <f t="shared" si="0"/>
        <v>0</v>
      </c>
      <c r="H13" s="329"/>
      <c r="I13" s="329"/>
    </row>
    <row r="14" spans="1:10" ht="14.9" customHeight="1">
      <c r="B14" s="323" t="s">
        <v>13</v>
      </c>
      <c r="C14" s="332" t="s">
        <v>337</v>
      </c>
      <c r="D14" s="325" t="s">
        <v>78</v>
      </c>
      <c r="E14" s="331">
        <v>15.5</v>
      </c>
      <c r="F14" s="327"/>
      <c r="G14" s="328">
        <f t="shared" si="0"/>
        <v>0</v>
      </c>
      <c r="H14" s="329"/>
      <c r="I14" s="329"/>
    </row>
    <row r="15" spans="1:10" ht="14.9" customHeight="1">
      <c r="B15" s="323" t="s">
        <v>13</v>
      </c>
      <c r="C15" s="332" t="s">
        <v>338</v>
      </c>
      <c r="D15" s="333" t="s">
        <v>150</v>
      </c>
      <c r="E15" s="331">
        <v>6</v>
      </c>
      <c r="F15" s="327"/>
      <c r="G15" s="328">
        <f t="shared" si="0"/>
        <v>0</v>
      </c>
      <c r="H15" s="329"/>
      <c r="I15" s="329"/>
    </row>
    <row r="16" spans="1:10" ht="14.9" customHeight="1">
      <c r="B16" s="323" t="s">
        <v>13</v>
      </c>
      <c r="C16" s="332" t="s">
        <v>339</v>
      </c>
      <c r="D16" s="333" t="s">
        <v>81</v>
      </c>
      <c r="E16" s="331">
        <v>37.5</v>
      </c>
      <c r="F16" s="327"/>
      <c r="G16" s="328">
        <f t="shared" si="0"/>
        <v>0</v>
      </c>
      <c r="H16" s="329"/>
      <c r="I16" s="329"/>
    </row>
    <row r="17" spans="1:9" ht="14.9" customHeight="1">
      <c r="B17" s="334" t="s">
        <v>13</v>
      </c>
      <c r="C17" s="335" t="s">
        <v>82</v>
      </c>
      <c r="D17" s="336" t="s">
        <v>81</v>
      </c>
      <c r="E17" s="337">
        <v>9.5</v>
      </c>
      <c r="F17" s="338"/>
      <c r="G17" s="339">
        <f t="shared" si="0"/>
        <v>0</v>
      </c>
      <c r="H17" s="329"/>
      <c r="I17" s="329"/>
    </row>
    <row r="18" spans="1:9" ht="14.9" customHeight="1">
      <c r="B18" s="334" t="s">
        <v>13</v>
      </c>
      <c r="C18" s="335" t="s">
        <v>340</v>
      </c>
      <c r="D18" s="336" t="s">
        <v>150</v>
      </c>
      <c r="E18" s="337">
        <v>4</v>
      </c>
      <c r="F18" s="338"/>
      <c r="G18" s="339">
        <f t="shared" si="0"/>
        <v>0</v>
      </c>
      <c r="H18" s="329"/>
      <c r="I18" s="329"/>
    </row>
    <row r="19" spans="1:9" ht="14.9" customHeight="1">
      <c r="B19" s="334" t="s">
        <v>13</v>
      </c>
      <c r="C19" s="335" t="s">
        <v>80</v>
      </c>
      <c r="D19" s="336" t="s">
        <v>81</v>
      </c>
      <c r="E19" s="337">
        <v>10</v>
      </c>
      <c r="F19" s="338"/>
      <c r="G19" s="339">
        <f t="shared" si="0"/>
        <v>0</v>
      </c>
      <c r="H19" s="329"/>
      <c r="I19" s="329"/>
    </row>
    <row r="20" spans="1:9" ht="14.9" customHeight="1">
      <c r="B20" s="334" t="s">
        <v>13</v>
      </c>
      <c r="C20" s="335" t="s">
        <v>70</v>
      </c>
      <c r="D20" s="336" t="s">
        <v>81</v>
      </c>
      <c r="E20" s="337">
        <v>32</v>
      </c>
      <c r="F20" s="338"/>
      <c r="G20" s="339">
        <f t="shared" si="0"/>
        <v>0</v>
      </c>
      <c r="H20" s="329"/>
      <c r="I20" s="329"/>
    </row>
    <row r="21" spans="1:9" ht="14.9" customHeight="1">
      <c r="B21" s="323" t="s">
        <v>13</v>
      </c>
      <c r="C21" s="332" t="s">
        <v>334</v>
      </c>
      <c r="D21" s="325" t="s">
        <v>78</v>
      </c>
      <c r="E21" s="331">
        <v>22</v>
      </c>
      <c r="F21" s="327"/>
      <c r="G21" s="328">
        <f t="shared" si="0"/>
        <v>0</v>
      </c>
      <c r="H21" s="329"/>
      <c r="I21" s="329"/>
    </row>
    <row r="22" spans="1:9" ht="14.9" customHeight="1">
      <c r="B22" s="323" t="s">
        <v>13</v>
      </c>
      <c r="C22" s="332" t="s">
        <v>341</v>
      </c>
      <c r="D22" s="325" t="s">
        <v>78</v>
      </c>
      <c r="E22" s="331">
        <v>13</v>
      </c>
      <c r="F22" s="327"/>
      <c r="G22" s="328">
        <f t="shared" si="0"/>
        <v>0</v>
      </c>
      <c r="H22" s="329"/>
      <c r="I22" s="329"/>
    </row>
    <row r="23" spans="1:9" ht="14.9" customHeight="1">
      <c r="B23" s="323" t="s">
        <v>13</v>
      </c>
      <c r="C23" s="332" t="s">
        <v>341</v>
      </c>
      <c r="D23" s="325" t="s">
        <v>78</v>
      </c>
      <c r="E23" s="331">
        <v>13</v>
      </c>
      <c r="F23" s="327"/>
      <c r="G23" s="328">
        <f t="shared" si="0"/>
        <v>0</v>
      </c>
      <c r="H23" s="329"/>
      <c r="I23" s="329"/>
    </row>
    <row r="24" spans="1:9" ht="14.9" customHeight="1">
      <c r="B24" s="323" t="s">
        <v>13</v>
      </c>
      <c r="C24" s="332" t="s">
        <v>341</v>
      </c>
      <c r="D24" s="325" t="s">
        <v>78</v>
      </c>
      <c r="E24" s="331">
        <v>13</v>
      </c>
      <c r="F24" s="327"/>
      <c r="G24" s="328">
        <f t="shared" si="0"/>
        <v>0</v>
      </c>
      <c r="H24" s="329"/>
      <c r="I24" s="329"/>
    </row>
    <row r="25" spans="1:9" ht="14.9" customHeight="1">
      <c r="B25" s="323" t="s">
        <v>13</v>
      </c>
      <c r="C25" s="340" t="s">
        <v>77</v>
      </c>
      <c r="D25" s="341" t="s">
        <v>78</v>
      </c>
      <c r="E25" s="331">
        <v>35.5</v>
      </c>
      <c r="F25" s="327"/>
      <c r="G25" s="328">
        <f t="shared" si="0"/>
        <v>0</v>
      </c>
      <c r="H25" s="329"/>
      <c r="I25" s="329"/>
    </row>
    <row r="26" spans="1:9" ht="11.65" customHeight="1">
      <c r="B26" s="342"/>
      <c r="C26" s="343"/>
      <c r="E26" s="345"/>
      <c r="F26" s="346"/>
      <c r="G26" s="347"/>
      <c r="H26" s="329"/>
      <c r="I26" s="329"/>
    </row>
    <row r="27" spans="1:9" ht="11.65" customHeight="1">
      <c r="B27" s="342"/>
      <c r="C27" s="961" t="s">
        <v>342</v>
      </c>
      <c r="D27" s="961"/>
      <c r="E27" s="972">
        <f>SUM(E6:E25)</f>
        <v>647</v>
      </c>
      <c r="F27" s="967">
        <f>SUM(F6:F25)</f>
        <v>0</v>
      </c>
      <c r="G27" s="967">
        <f>F27*12</f>
        <v>0</v>
      </c>
      <c r="H27" s="329"/>
      <c r="I27" s="329"/>
    </row>
    <row r="28" spans="1:9" ht="11.65" customHeight="1">
      <c r="B28" s="342"/>
      <c r="C28" s="961"/>
      <c r="D28" s="961"/>
      <c r="E28" s="973"/>
      <c r="F28" s="966"/>
      <c r="G28" s="966"/>
      <c r="H28" s="329"/>
      <c r="I28" s="329"/>
    </row>
    <row r="29" spans="1:9" ht="10.9" customHeight="1">
      <c r="B29" s="351"/>
      <c r="C29" s="352"/>
      <c r="D29" s="353"/>
      <c r="E29" s="354"/>
      <c r="F29" s="355"/>
      <c r="G29" s="356"/>
      <c r="H29" s="329"/>
      <c r="I29" s="329"/>
    </row>
    <row r="30" spans="1:9" s="308" customFormat="1" ht="16.5" customHeight="1">
      <c r="A30" s="357"/>
      <c r="B30" s="358"/>
      <c r="C30" s="357"/>
      <c r="D30" s="359"/>
      <c r="E30" s="360"/>
      <c r="F30" s="361"/>
      <c r="G30" s="362"/>
    </row>
    <row r="31" spans="1:9" s="308" customFormat="1" ht="20" customHeight="1">
      <c r="A31" s="311"/>
      <c r="B31" s="971" t="s">
        <v>343</v>
      </c>
      <c r="C31" s="971"/>
      <c r="D31" s="971"/>
      <c r="E31" s="971"/>
      <c r="F31" s="971"/>
      <c r="G31" s="971"/>
      <c r="H31" s="310"/>
    </row>
    <row r="32" spans="1:9" s="308" customFormat="1" ht="10.5" customHeight="1">
      <c r="A32" s="311"/>
      <c r="B32" s="312"/>
      <c r="C32" s="312"/>
      <c r="D32" s="312"/>
      <c r="E32" s="312"/>
      <c r="F32" s="312"/>
      <c r="G32" s="313"/>
      <c r="H32" s="314"/>
    </row>
    <row r="33" spans="1:10" s="308" customFormat="1" ht="30" customHeight="1">
      <c r="A33" s="315"/>
      <c r="B33" s="316"/>
      <c r="C33" s="317" t="s">
        <v>8</v>
      </c>
      <c r="D33" s="318" t="s">
        <v>9</v>
      </c>
      <c r="E33" s="319" t="s">
        <v>130</v>
      </c>
      <c r="F33" s="320" t="s">
        <v>11</v>
      </c>
      <c r="G33" s="321" t="s">
        <v>12</v>
      </c>
    </row>
    <row r="34" spans="1:10" ht="14.9" customHeight="1">
      <c r="A34" s="322"/>
      <c r="B34" s="323" t="s">
        <v>13</v>
      </c>
      <c r="C34" s="332" t="s">
        <v>344</v>
      </c>
      <c r="D34" s="333" t="s">
        <v>78</v>
      </c>
      <c r="E34" s="326">
        <v>33.5</v>
      </c>
      <c r="F34" s="327"/>
      <c r="G34" s="363">
        <f t="shared" ref="G34:G59" si="1">F34*12</f>
        <v>0</v>
      </c>
      <c r="H34" s="329"/>
      <c r="I34" s="329"/>
    </row>
    <row r="35" spans="1:10" ht="14.9" customHeight="1">
      <c r="B35" s="323" t="s">
        <v>13</v>
      </c>
      <c r="C35" s="330" t="s">
        <v>345</v>
      </c>
      <c r="D35" s="333" t="s">
        <v>78</v>
      </c>
      <c r="E35" s="326">
        <v>5</v>
      </c>
      <c r="F35" s="327"/>
      <c r="G35" s="363">
        <f t="shared" si="1"/>
        <v>0</v>
      </c>
      <c r="H35" s="329"/>
      <c r="I35" s="329"/>
    </row>
    <row r="36" spans="1:10" ht="14.9" customHeight="1">
      <c r="B36" s="323" t="s">
        <v>13</v>
      </c>
      <c r="C36" s="332" t="s">
        <v>344</v>
      </c>
      <c r="D36" s="333" t="s">
        <v>78</v>
      </c>
      <c r="E36" s="331">
        <v>32</v>
      </c>
      <c r="F36" s="327"/>
      <c r="G36" s="363">
        <f t="shared" si="1"/>
        <v>0</v>
      </c>
      <c r="H36" s="329"/>
      <c r="I36" s="329"/>
    </row>
    <row r="37" spans="1:10" ht="14.9" customHeight="1">
      <c r="B37" s="323" t="s">
        <v>13</v>
      </c>
      <c r="C37" s="332" t="s">
        <v>344</v>
      </c>
      <c r="D37" s="333" t="s">
        <v>78</v>
      </c>
      <c r="E37" s="331">
        <v>32</v>
      </c>
      <c r="F37" s="327"/>
      <c r="G37" s="363">
        <f t="shared" si="1"/>
        <v>0</v>
      </c>
      <c r="H37" s="329"/>
      <c r="I37" s="329"/>
    </row>
    <row r="38" spans="1:10" ht="14.25" customHeight="1">
      <c r="B38" s="323" t="s">
        <v>13</v>
      </c>
      <c r="C38" s="332" t="s">
        <v>344</v>
      </c>
      <c r="D38" s="333" t="s">
        <v>78</v>
      </c>
      <c r="E38" s="331">
        <v>30.5</v>
      </c>
      <c r="F38" s="327"/>
      <c r="G38" s="363">
        <f t="shared" si="1"/>
        <v>0</v>
      </c>
      <c r="H38" s="329"/>
      <c r="I38" s="329"/>
    </row>
    <row r="39" spans="1:10" ht="14.25" customHeight="1">
      <c r="B39" s="323" t="s">
        <v>13</v>
      </c>
      <c r="C39" s="332" t="s">
        <v>344</v>
      </c>
      <c r="D39" s="333" t="s">
        <v>78</v>
      </c>
      <c r="E39" s="331">
        <v>31.5</v>
      </c>
      <c r="F39" s="327"/>
      <c r="G39" s="363">
        <f t="shared" si="1"/>
        <v>0</v>
      </c>
      <c r="H39" s="329"/>
      <c r="I39" s="329"/>
    </row>
    <row r="40" spans="1:10" ht="14.25" customHeight="1">
      <c r="B40" s="323" t="s">
        <v>13</v>
      </c>
      <c r="C40" s="332" t="s">
        <v>346</v>
      </c>
      <c r="D40" s="333" t="s">
        <v>78</v>
      </c>
      <c r="E40" s="331">
        <v>13</v>
      </c>
      <c r="F40" s="327"/>
      <c r="G40" s="363">
        <f t="shared" si="1"/>
        <v>0</v>
      </c>
      <c r="H40" s="329"/>
      <c r="I40" s="329"/>
    </row>
    <row r="41" spans="1:10" ht="14.25" customHeight="1">
      <c r="B41" s="323" t="s">
        <v>13</v>
      </c>
      <c r="C41" s="332" t="s">
        <v>344</v>
      </c>
      <c r="D41" s="333" t="s">
        <v>78</v>
      </c>
      <c r="E41" s="331">
        <v>32.5</v>
      </c>
      <c r="F41" s="327"/>
      <c r="G41" s="363">
        <f t="shared" si="1"/>
        <v>0</v>
      </c>
      <c r="H41" s="329"/>
      <c r="I41" s="329"/>
    </row>
    <row r="42" spans="1:10" ht="14.25" customHeight="1">
      <c r="B42" s="323" t="s">
        <v>13</v>
      </c>
      <c r="C42" s="332" t="s">
        <v>344</v>
      </c>
      <c r="D42" s="333" t="s">
        <v>78</v>
      </c>
      <c r="E42" s="331">
        <v>33.5</v>
      </c>
      <c r="F42" s="327"/>
      <c r="G42" s="363">
        <f t="shared" si="1"/>
        <v>0</v>
      </c>
      <c r="H42" s="329"/>
      <c r="I42" s="329"/>
    </row>
    <row r="43" spans="1:10" ht="14.25" customHeight="1">
      <c r="B43" s="323" t="s">
        <v>13</v>
      </c>
      <c r="C43" s="332" t="s">
        <v>344</v>
      </c>
      <c r="D43" s="333" t="s">
        <v>78</v>
      </c>
      <c r="E43" s="331">
        <v>30</v>
      </c>
      <c r="F43" s="327"/>
      <c r="G43" s="363">
        <f t="shared" si="1"/>
        <v>0</v>
      </c>
      <c r="H43" s="329"/>
      <c r="I43" s="329"/>
      <c r="J43" s="364"/>
    </row>
    <row r="44" spans="1:10" ht="14.25" customHeight="1">
      <c r="B44" s="323" t="s">
        <v>13</v>
      </c>
      <c r="C44" s="332" t="s">
        <v>347</v>
      </c>
      <c r="D44" s="333" t="s">
        <v>78</v>
      </c>
      <c r="E44" s="331">
        <v>21</v>
      </c>
      <c r="F44" s="327"/>
      <c r="G44" s="363">
        <f t="shared" si="1"/>
        <v>0</v>
      </c>
      <c r="H44" s="329"/>
      <c r="I44" s="329"/>
    </row>
    <row r="45" spans="1:10" ht="14.25" customHeight="1">
      <c r="A45" s="365"/>
      <c r="B45" s="334" t="s">
        <v>13</v>
      </c>
      <c r="C45" s="335" t="s">
        <v>82</v>
      </c>
      <c r="D45" s="336" t="s">
        <v>81</v>
      </c>
      <c r="E45" s="337">
        <v>9.5</v>
      </c>
      <c r="F45" s="366"/>
      <c r="G45" s="367">
        <f t="shared" si="1"/>
        <v>0</v>
      </c>
      <c r="H45" s="329"/>
      <c r="I45" s="329"/>
    </row>
    <row r="46" spans="1:10" ht="14.25" customHeight="1">
      <c r="A46" s="365"/>
      <c r="B46" s="334" t="s">
        <v>13</v>
      </c>
      <c r="C46" s="335" t="s">
        <v>348</v>
      </c>
      <c r="D46" s="336" t="s">
        <v>81</v>
      </c>
      <c r="E46" s="337">
        <v>4</v>
      </c>
      <c r="F46" s="366"/>
      <c r="G46" s="367">
        <f t="shared" si="1"/>
        <v>0</v>
      </c>
      <c r="H46" s="329"/>
      <c r="I46" s="329"/>
    </row>
    <row r="47" spans="1:10" ht="14.25" customHeight="1">
      <c r="A47" s="365"/>
      <c r="B47" s="334" t="s">
        <v>13</v>
      </c>
      <c r="C47" s="335" t="s">
        <v>80</v>
      </c>
      <c r="D47" s="336" t="s">
        <v>81</v>
      </c>
      <c r="E47" s="337">
        <v>10</v>
      </c>
      <c r="F47" s="366"/>
      <c r="G47" s="367">
        <f t="shared" si="1"/>
        <v>0</v>
      </c>
      <c r="H47" s="329"/>
      <c r="I47" s="329"/>
    </row>
    <row r="48" spans="1:10" ht="14.25" customHeight="1">
      <c r="A48" s="365"/>
      <c r="B48" s="334" t="s">
        <v>13</v>
      </c>
      <c r="C48" s="335" t="s">
        <v>87</v>
      </c>
      <c r="D48" s="336" t="s">
        <v>81</v>
      </c>
      <c r="E48" s="337">
        <v>30.5</v>
      </c>
      <c r="F48" s="366"/>
      <c r="G48" s="367">
        <f t="shared" si="1"/>
        <v>0</v>
      </c>
      <c r="H48" s="329"/>
      <c r="I48" s="329"/>
    </row>
    <row r="49" spans="2:9" ht="14.25" customHeight="1">
      <c r="B49" s="323" t="s">
        <v>13</v>
      </c>
      <c r="C49" s="332" t="s">
        <v>85</v>
      </c>
      <c r="D49" s="333" t="s">
        <v>331</v>
      </c>
      <c r="E49" s="331">
        <v>2.5</v>
      </c>
      <c r="F49" s="327"/>
      <c r="G49" s="363">
        <f t="shared" si="1"/>
        <v>0</v>
      </c>
      <c r="H49" s="329"/>
      <c r="I49" s="329"/>
    </row>
    <row r="50" spans="2:9" ht="14.25" customHeight="1">
      <c r="B50" s="323" t="s">
        <v>13</v>
      </c>
      <c r="C50" s="332" t="s">
        <v>346</v>
      </c>
      <c r="D50" s="333" t="s">
        <v>78</v>
      </c>
      <c r="E50" s="331">
        <v>12.5</v>
      </c>
      <c r="F50" s="327"/>
      <c r="G50" s="363">
        <f t="shared" si="1"/>
        <v>0</v>
      </c>
      <c r="H50" s="329"/>
      <c r="I50" s="329"/>
    </row>
    <row r="51" spans="2:9" ht="14.25" customHeight="1">
      <c r="B51" s="323" t="s">
        <v>13</v>
      </c>
      <c r="C51" s="332" t="s">
        <v>346</v>
      </c>
      <c r="D51" s="333" t="s">
        <v>78</v>
      </c>
      <c r="E51" s="331">
        <v>12.5</v>
      </c>
      <c r="F51" s="327"/>
      <c r="G51" s="363">
        <f t="shared" si="1"/>
        <v>0</v>
      </c>
      <c r="H51" s="329"/>
      <c r="I51" s="329"/>
    </row>
    <row r="52" spans="2:9" ht="14.25" customHeight="1">
      <c r="B52" s="323" t="s">
        <v>13</v>
      </c>
      <c r="C52" s="332" t="s">
        <v>346</v>
      </c>
      <c r="D52" s="333" t="s">
        <v>78</v>
      </c>
      <c r="E52" s="331">
        <v>12.5</v>
      </c>
      <c r="F52" s="327"/>
      <c r="G52" s="363">
        <f t="shared" si="1"/>
        <v>0</v>
      </c>
      <c r="H52" s="329"/>
      <c r="I52" s="329"/>
    </row>
    <row r="53" spans="2:9" ht="14.25" customHeight="1">
      <c r="B53" s="323" t="s">
        <v>13</v>
      </c>
      <c r="C53" s="332" t="s">
        <v>346</v>
      </c>
      <c r="D53" s="333" t="s">
        <v>78</v>
      </c>
      <c r="E53" s="331">
        <v>12.5</v>
      </c>
      <c r="F53" s="327"/>
      <c r="G53" s="363">
        <f t="shared" si="1"/>
        <v>0</v>
      </c>
      <c r="H53" s="329"/>
      <c r="I53" s="329"/>
    </row>
    <row r="54" spans="2:9" ht="14.25" customHeight="1">
      <c r="B54" s="323" t="s">
        <v>13</v>
      </c>
      <c r="C54" s="332" t="s">
        <v>344</v>
      </c>
      <c r="D54" s="333" t="s">
        <v>78</v>
      </c>
      <c r="E54" s="331">
        <v>35</v>
      </c>
      <c r="F54" s="327"/>
      <c r="G54" s="363">
        <f t="shared" si="1"/>
        <v>0</v>
      </c>
      <c r="H54" s="329"/>
      <c r="I54" s="329"/>
    </row>
    <row r="55" spans="2:9" ht="14.25" customHeight="1">
      <c r="B55" s="323" t="s">
        <v>13</v>
      </c>
      <c r="C55" s="332" t="s">
        <v>344</v>
      </c>
      <c r="D55" s="333" t="s">
        <v>78</v>
      </c>
      <c r="E55" s="331">
        <v>32</v>
      </c>
      <c r="F55" s="327"/>
      <c r="G55" s="363">
        <f t="shared" si="1"/>
        <v>0</v>
      </c>
      <c r="H55" s="329"/>
      <c r="I55" s="329"/>
    </row>
    <row r="56" spans="2:9" ht="14.25" customHeight="1">
      <c r="B56" s="323" t="s">
        <v>13</v>
      </c>
      <c r="C56" s="332" t="s">
        <v>344</v>
      </c>
      <c r="D56" s="333" t="s">
        <v>78</v>
      </c>
      <c r="E56" s="331">
        <v>32</v>
      </c>
      <c r="F56" s="327"/>
      <c r="G56" s="363">
        <f t="shared" si="1"/>
        <v>0</v>
      </c>
      <c r="H56" s="329"/>
      <c r="I56" s="329"/>
    </row>
    <row r="57" spans="2:9" ht="14.25" customHeight="1">
      <c r="B57" s="323" t="s">
        <v>13</v>
      </c>
      <c r="C57" s="332" t="s">
        <v>344</v>
      </c>
      <c r="D57" s="333" t="s">
        <v>78</v>
      </c>
      <c r="E57" s="331">
        <v>32</v>
      </c>
      <c r="F57" s="327"/>
      <c r="G57" s="363">
        <f t="shared" si="1"/>
        <v>0</v>
      </c>
      <c r="H57" s="329"/>
      <c r="I57" s="329"/>
    </row>
    <row r="58" spans="2:9" ht="14.25" customHeight="1">
      <c r="B58" s="323" t="s">
        <v>13</v>
      </c>
      <c r="C58" s="332" t="s">
        <v>344</v>
      </c>
      <c r="D58" s="333" t="s">
        <v>78</v>
      </c>
      <c r="E58" s="331">
        <v>33.5</v>
      </c>
      <c r="F58" s="327"/>
      <c r="G58" s="363">
        <f t="shared" si="1"/>
        <v>0</v>
      </c>
      <c r="H58" s="329"/>
      <c r="I58" s="329"/>
    </row>
    <row r="59" spans="2:9" ht="14.9" customHeight="1">
      <c r="B59" s="323" t="s">
        <v>13</v>
      </c>
      <c r="C59" s="332" t="s">
        <v>77</v>
      </c>
      <c r="D59" s="325" t="s">
        <v>78</v>
      </c>
      <c r="E59" s="331">
        <v>66</v>
      </c>
      <c r="F59" s="327"/>
      <c r="G59" s="363">
        <f t="shared" si="1"/>
        <v>0</v>
      </c>
      <c r="H59" s="329"/>
      <c r="I59" s="329"/>
    </row>
    <row r="60" spans="2:9" ht="14.25" customHeight="1">
      <c r="B60" s="348"/>
      <c r="C60" s="368"/>
      <c r="F60" s="369"/>
      <c r="G60" s="370"/>
      <c r="H60" s="329"/>
      <c r="I60" s="329"/>
    </row>
    <row r="61" spans="2:9" ht="10.9" customHeight="1">
      <c r="B61" s="342"/>
      <c r="C61" s="961" t="s">
        <v>349</v>
      </c>
      <c r="D61" s="961"/>
      <c r="E61" s="972">
        <f>SUM(E34:E59)</f>
        <v>631.5</v>
      </c>
      <c r="F61" s="974">
        <f>SUM(F34:F59)</f>
        <v>0</v>
      </c>
      <c r="G61" s="976">
        <f>F61*12</f>
        <v>0</v>
      </c>
      <c r="H61" s="329"/>
      <c r="I61" s="329"/>
    </row>
    <row r="62" spans="2:9" ht="10.9" customHeight="1">
      <c r="B62" s="342"/>
      <c r="C62" s="961"/>
      <c r="D62" s="961"/>
      <c r="E62" s="973"/>
      <c r="F62" s="975"/>
      <c r="G62" s="977"/>
      <c r="H62" s="329"/>
      <c r="I62" s="329"/>
    </row>
    <row r="63" spans="2:9" ht="14.25" customHeight="1">
      <c r="B63" s="371"/>
      <c r="C63" s="372"/>
      <c r="D63" s="353"/>
      <c r="E63" s="354"/>
      <c r="F63" s="373"/>
      <c r="G63" s="374"/>
      <c r="H63" s="329"/>
      <c r="I63" s="329"/>
    </row>
    <row r="64" spans="2:9" ht="8" customHeight="1"/>
    <row r="65" spans="1:13" s="91" customFormat="1" ht="13.5" customHeight="1">
      <c r="A65" s="29"/>
      <c r="B65" s="853" t="s">
        <v>350</v>
      </c>
      <c r="C65" s="853"/>
      <c r="D65" s="853"/>
      <c r="E65" s="853"/>
      <c r="F65" s="853"/>
      <c r="G65" s="853"/>
      <c r="H65" s="853"/>
      <c r="I65" s="853"/>
      <c r="J65" s="123"/>
    </row>
    <row r="66" spans="1:13" s="91" customFormat="1" ht="12" customHeight="1">
      <c r="A66" s="29"/>
      <c r="B66" s="853" t="s">
        <v>351</v>
      </c>
      <c r="C66" s="853"/>
      <c r="D66" s="853"/>
      <c r="E66" s="853"/>
      <c r="F66" s="853"/>
      <c r="G66" s="853"/>
      <c r="H66" s="853"/>
      <c r="I66" s="853"/>
      <c r="J66" s="106"/>
    </row>
    <row r="67" spans="1:13" s="91" customFormat="1" ht="8" customHeight="1">
      <c r="A67" s="29"/>
      <c r="B67" s="106"/>
      <c r="C67" s="106"/>
      <c r="D67" s="106"/>
      <c r="E67" s="106"/>
      <c r="F67" s="106"/>
      <c r="G67" s="106"/>
      <c r="H67" s="375"/>
      <c r="I67" s="106"/>
      <c r="J67" s="106"/>
    </row>
    <row r="68" spans="1:13" s="91" customFormat="1" ht="26" customHeight="1">
      <c r="A68" s="29"/>
      <c r="B68" s="108"/>
      <c r="C68" s="110" t="s">
        <v>352</v>
      </c>
      <c r="D68" s="259" t="s">
        <v>43</v>
      </c>
      <c r="E68" s="376" t="s">
        <v>353</v>
      </c>
      <c r="F68" s="377" t="s">
        <v>130</v>
      </c>
      <c r="G68" s="169" t="s">
        <v>46</v>
      </c>
      <c r="H68" s="378" t="s">
        <v>47</v>
      </c>
      <c r="I68" s="379"/>
    </row>
    <row r="69" spans="1:13" s="91" customFormat="1">
      <c r="A69" s="29"/>
      <c r="B69" s="80" t="s">
        <v>13</v>
      </c>
      <c r="C69" s="47" t="s">
        <v>354</v>
      </c>
      <c r="D69" s="380" t="s">
        <v>94</v>
      </c>
      <c r="E69" s="81" t="s">
        <v>355</v>
      </c>
      <c r="F69" s="49">
        <v>4.6399999999999997</v>
      </c>
      <c r="G69" s="327"/>
      <c r="H69" s="381">
        <f>G69*2</f>
        <v>0</v>
      </c>
      <c r="I69" s="382"/>
    </row>
    <row r="70" spans="1:13" s="91" customFormat="1">
      <c r="A70" s="29"/>
      <c r="B70" s="80" t="s">
        <v>13</v>
      </c>
      <c r="C70" s="47" t="s">
        <v>354</v>
      </c>
      <c r="D70" s="380" t="s">
        <v>94</v>
      </c>
      <c r="E70" s="81" t="s">
        <v>356</v>
      </c>
      <c r="F70" s="49">
        <v>5.57</v>
      </c>
      <c r="G70" s="327"/>
      <c r="H70" s="381">
        <f t="shared" ref="H70:H94" si="2">G70*2</f>
        <v>0</v>
      </c>
      <c r="I70" s="383"/>
      <c r="M70" s="384"/>
    </row>
    <row r="71" spans="1:13" s="91" customFormat="1">
      <c r="A71" s="29"/>
      <c r="B71" s="80" t="s">
        <v>13</v>
      </c>
      <c r="C71" s="47" t="s">
        <v>354</v>
      </c>
      <c r="D71" s="380" t="s">
        <v>94</v>
      </c>
      <c r="E71" s="81" t="s">
        <v>357</v>
      </c>
      <c r="F71" s="49">
        <v>5.62</v>
      </c>
      <c r="G71" s="327"/>
      <c r="H71" s="381">
        <f t="shared" si="2"/>
        <v>0</v>
      </c>
      <c r="I71" s="383"/>
    </row>
    <row r="72" spans="1:13" s="91" customFormat="1">
      <c r="A72" s="29"/>
      <c r="B72" s="80" t="s">
        <v>13</v>
      </c>
      <c r="C72" s="47" t="s">
        <v>354</v>
      </c>
      <c r="D72" s="380" t="s">
        <v>94</v>
      </c>
      <c r="E72" s="81" t="s">
        <v>358</v>
      </c>
      <c r="F72" s="49">
        <v>15.32</v>
      </c>
      <c r="G72" s="327"/>
      <c r="H72" s="381">
        <f t="shared" si="2"/>
        <v>0</v>
      </c>
      <c r="I72" s="383"/>
    </row>
    <row r="73" spans="1:13" s="91" customFormat="1">
      <c r="A73" s="29"/>
      <c r="B73" s="80" t="s">
        <v>13</v>
      </c>
      <c r="C73" s="47" t="s">
        <v>354</v>
      </c>
      <c r="D73" s="380" t="s">
        <v>94</v>
      </c>
      <c r="E73" s="81" t="s">
        <v>359</v>
      </c>
      <c r="F73" s="49">
        <v>3.6</v>
      </c>
      <c r="G73" s="327"/>
      <c r="H73" s="381">
        <f t="shared" si="2"/>
        <v>0</v>
      </c>
      <c r="I73" s="383"/>
    </row>
    <row r="74" spans="1:13" s="91" customFormat="1">
      <c r="A74" s="29"/>
      <c r="B74" s="80" t="s">
        <v>13</v>
      </c>
      <c r="C74" s="47" t="s">
        <v>354</v>
      </c>
      <c r="D74" s="380" t="s">
        <v>54</v>
      </c>
      <c r="E74" s="81" t="s">
        <v>355</v>
      </c>
      <c r="F74" s="49">
        <v>3.67</v>
      </c>
      <c r="G74" s="327"/>
      <c r="H74" s="381">
        <f t="shared" si="2"/>
        <v>0</v>
      </c>
      <c r="I74" s="383"/>
    </row>
    <row r="75" spans="1:13" s="91" customFormat="1">
      <c r="A75" s="29"/>
      <c r="B75" s="80" t="s">
        <v>13</v>
      </c>
      <c r="C75" s="47" t="s">
        <v>354</v>
      </c>
      <c r="D75" s="380" t="s">
        <v>54</v>
      </c>
      <c r="E75" s="81" t="s">
        <v>356</v>
      </c>
      <c r="F75" s="49">
        <v>11.14</v>
      </c>
      <c r="G75" s="327"/>
      <c r="H75" s="381">
        <f t="shared" si="2"/>
        <v>0</v>
      </c>
      <c r="I75" s="383"/>
    </row>
    <row r="76" spans="1:13" s="91" customFormat="1">
      <c r="A76" s="29"/>
      <c r="B76" s="80" t="s">
        <v>13</v>
      </c>
      <c r="C76" s="47" t="s">
        <v>354</v>
      </c>
      <c r="D76" s="380" t="s">
        <v>54</v>
      </c>
      <c r="E76" s="81" t="s">
        <v>357</v>
      </c>
      <c r="F76" s="49">
        <v>2.81</v>
      </c>
      <c r="G76" s="327"/>
      <c r="H76" s="381">
        <f t="shared" si="2"/>
        <v>0</v>
      </c>
      <c r="I76" s="383"/>
    </row>
    <row r="77" spans="1:13" s="91" customFormat="1">
      <c r="A77" s="29"/>
      <c r="B77" s="80" t="s">
        <v>13</v>
      </c>
      <c r="C77" s="47" t="s">
        <v>354</v>
      </c>
      <c r="D77" s="380" t="s">
        <v>54</v>
      </c>
      <c r="E77" s="81" t="s">
        <v>358</v>
      </c>
      <c r="F77" s="49">
        <v>10.67</v>
      </c>
      <c r="G77" s="327"/>
      <c r="H77" s="381">
        <f t="shared" si="2"/>
        <v>0</v>
      </c>
      <c r="I77" s="383"/>
    </row>
    <row r="78" spans="1:13" s="91" customFormat="1">
      <c r="A78" s="29"/>
      <c r="B78" s="80" t="s">
        <v>13</v>
      </c>
      <c r="C78" s="47" t="s">
        <v>360</v>
      </c>
      <c r="D78" s="380" t="s">
        <v>94</v>
      </c>
      <c r="E78" s="81" t="s">
        <v>361</v>
      </c>
      <c r="F78" s="49">
        <v>20.100000000000001</v>
      </c>
      <c r="G78" s="327"/>
      <c r="H78" s="381">
        <f t="shared" si="2"/>
        <v>0</v>
      </c>
      <c r="I78" s="383"/>
    </row>
    <row r="79" spans="1:13" s="91" customFormat="1">
      <c r="A79" s="29"/>
      <c r="B79" s="80" t="s">
        <v>13</v>
      </c>
      <c r="C79" s="47" t="s">
        <v>360</v>
      </c>
      <c r="D79" s="380" t="s">
        <v>54</v>
      </c>
      <c r="E79" s="81" t="s">
        <v>361</v>
      </c>
      <c r="F79" s="49">
        <v>21.33</v>
      </c>
      <c r="G79" s="327"/>
      <c r="H79" s="381">
        <f t="shared" si="2"/>
        <v>0</v>
      </c>
      <c r="I79" s="383"/>
    </row>
    <row r="80" spans="1:13" s="91" customFormat="1">
      <c r="A80" s="29"/>
      <c r="B80" s="80" t="s">
        <v>13</v>
      </c>
      <c r="C80" s="47" t="s">
        <v>362</v>
      </c>
      <c r="D80" s="380" t="s">
        <v>94</v>
      </c>
      <c r="E80" s="81" t="s">
        <v>363</v>
      </c>
      <c r="F80" s="49">
        <v>5.72</v>
      </c>
      <c r="G80" s="327"/>
      <c r="H80" s="381">
        <f t="shared" si="2"/>
        <v>0</v>
      </c>
      <c r="I80" s="383"/>
    </row>
    <row r="81" spans="1:9" s="91" customFormat="1">
      <c r="A81" s="29"/>
      <c r="B81" s="80" t="s">
        <v>13</v>
      </c>
      <c r="C81" s="47" t="s">
        <v>362</v>
      </c>
      <c r="D81" s="380" t="s">
        <v>94</v>
      </c>
      <c r="E81" s="81" t="s">
        <v>364</v>
      </c>
      <c r="F81" s="49">
        <v>13.29</v>
      </c>
      <c r="G81" s="327"/>
      <c r="H81" s="381">
        <f t="shared" si="2"/>
        <v>0</v>
      </c>
      <c r="I81" s="383"/>
    </row>
    <row r="82" spans="1:9" s="91" customFormat="1">
      <c r="A82" s="29"/>
      <c r="B82" s="80" t="s">
        <v>13</v>
      </c>
      <c r="C82" s="47" t="s">
        <v>362</v>
      </c>
      <c r="D82" s="380" t="s">
        <v>94</v>
      </c>
      <c r="E82" s="81" t="s">
        <v>365</v>
      </c>
      <c r="F82" s="49">
        <v>28.61</v>
      </c>
      <c r="G82" s="327"/>
      <c r="H82" s="381">
        <f t="shared" si="2"/>
        <v>0</v>
      </c>
      <c r="I82" s="383"/>
    </row>
    <row r="83" spans="1:9" s="91" customFormat="1">
      <c r="A83" s="29"/>
      <c r="B83" s="80" t="s">
        <v>13</v>
      </c>
      <c r="C83" s="47" t="s">
        <v>362</v>
      </c>
      <c r="D83" s="380" t="s">
        <v>94</v>
      </c>
      <c r="E83" s="81" t="s">
        <v>366</v>
      </c>
      <c r="F83" s="49">
        <v>1.85</v>
      </c>
      <c r="G83" s="327"/>
      <c r="H83" s="381">
        <f t="shared" si="2"/>
        <v>0</v>
      </c>
      <c r="I83" s="383"/>
    </row>
    <row r="84" spans="1:9" s="91" customFormat="1">
      <c r="A84" s="29"/>
      <c r="B84" s="80" t="s">
        <v>13</v>
      </c>
      <c r="C84" s="47" t="s">
        <v>362</v>
      </c>
      <c r="D84" s="380" t="s">
        <v>54</v>
      </c>
      <c r="E84" s="81" t="s">
        <v>363</v>
      </c>
      <c r="F84" s="49">
        <v>1.82</v>
      </c>
      <c r="G84" s="327"/>
      <c r="H84" s="381">
        <f t="shared" si="2"/>
        <v>0</v>
      </c>
      <c r="I84" s="383"/>
    </row>
    <row r="85" spans="1:9" s="91" customFormat="1">
      <c r="A85" s="29"/>
      <c r="B85" s="80" t="s">
        <v>13</v>
      </c>
      <c r="C85" s="47" t="s">
        <v>362</v>
      </c>
      <c r="D85" s="380" t="s">
        <v>54</v>
      </c>
      <c r="E85" s="81" t="s">
        <v>367</v>
      </c>
      <c r="F85" s="49">
        <v>5.57</v>
      </c>
      <c r="G85" s="327"/>
      <c r="H85" s="381">
        <f t="shared" si="2"/>
        <v>0</v>
      </c>
      <c r="I85" s="383"/>
    </row>
    <row r="86" spans="1:9" s="91" customFormat="1">
      <c r="A86" s="29"/>
      <c r="B86" s="80" t="s">
        <v>13</v>
      </c>
      <c r="C86" s="47" t="s">
        <v>362</v>
      </c>
      <c r="D86" s="380" t="s">
        <v>54</v>
      </c>
      <c r="E86" s="81" t="s">
        <v>365</v>
      </c>
      <c r="F86" s="49">
        <v>10.67</v>
      </c>
      <c r="G86" s="327"/>
      <c r="H86" s="381">
        <f t="shared" si="2"/>
        <v>0</v>
      </c>
      <c r="I86" s="383"/>
    </row>
    <row r="87" spans="1:9" s="91" customFormat="1">
      <c r="A87" s="29"/>
      <c r="B87" s="80" t="s">
        <v>13</v>
      </c>
      <c r="C87" s="47" t="s">
        <v>362</v>
      </c>
      <c r="D87" s="380" t="s">
        <v>54</v>
      </c>
      <c r="E87" s="81" t="s">
        <v>364</v>
      </c>
      <c r="F87" s="49">
        <v>13.02</v>
      </c>
      <c r="G87" s="327"/>
      <c r="H87" s="381">
        <f t="shared" si="2"/>
        <v>0</v>
      </c>
      <c r="I87" s="383"/>
    </row>
    <row r="88" spans="1:9" s="91" customFormat="1">
      <c r="A88" s="29"/>
      <c r="B88" s="80" t="s">
        <v>13</v>
      </c>
      <c r="C88" s="47" t="s">
        <v>368</v>
      </c>
      <c r="D88" s="380" t="s">
        <v>94</v>
      </c>
      <c r="E88" s="81" t="s">
        <v>369</v>
      </c>
      <c r="F88" s="49">
        <v>4.6100000000000003</v>
      </c>
      <c r="G88" s="327"/>
      <c r="H88" s="381">
        <f t="shared" si="2"/>
        <v>0</v>
      </c>
      <c r="I88" s="383"/>
    </row>
    <row r="89" spans="1:9" s="91" customFormat="1">
      <c r="A89" s="29"/>
      <c r="B89" s="80" t="s">
        <v>13</v>
      </c>
      <c r="C89" s="47" t="s">
        <v>368</v>
      </c>
      <c r="D89" s="380" t="s">
        <v>94</v>
      </c>
      <c r="E89" s="81" t="s">
        <v>370</v>
      </c>
      <c r="F89" s="49">
        <v>7.7</v>
      </c>
      <c r="G89" s="327"/>
      <c r="H89" s="381">
        <f t="shared" si="2"/>
        <v>0</v>
      </c>
      <c r="I89" s="383"/>
    </row>
    <row r="90" spans="1:9" s="91" customFormat="1">
      <c r="A90" s="29"/>
      <c r="B90" s="80" t="s">
        <v>13</v>
      </c>
      <c r="C90" s="47" t="s">
        <v>368</v>
      </c>
      <c r="D90" s="380" t="s">
        <v>94</v>
      </c>
      <c r="E90" s="81" t="s">
        <v>371</v>
      </c>
      <c r="F90" s="49">
        <v>30.66</v>
      </c>
      <c r="G90" s="327"/>
      <c r="H90" s="381">
        <f t="shared" si="2"/>
        <v>0</v>
      </c>
      <c r="I90" s="383"/>
    </row>
    <row r="91" spans="1:9" s="91" customFormat="1">
      <c r="A91" s="29"/>
      <c r="B91" s="80" t="s">
        <v>13</v>
      </c>
      <c r="C91" s="47" t="s">
        <v>368</v>
      </c>
      <c r="D91" s="380" t="s">
        <v>54</v>
      </c>
      <c r="E91" s="81" t="s">
        <v>369</v>
      </c>
      <c r="F91" s="49">
        <v>3.75</v>
      </c>
      <c r="G91" s="327"/>
      <c r="H91" s="381">
        <f t="shared" si="2"/>
        <v>0</v>
      </c>
      <c r="I91" s="383"/>
    </row>
    <row r="92" spans="1:9" s="91" customFormat="1">
      <c r="A92" s="29"/>
      <c r="B92" s="80" t="s">
        <v>13</v>
      </c>
      <c r="C92" s="47" t="s">
        <v>368</v>
      </c>
      <c r="D92" s="380" t="s">
        <v>54</v>
      </c>
      <c r="E92" s="81" t="s">
        <v>370</v>
      </c>
      <c r="F92" s="49">
        <v>4.76</v>
      </c>
      <c r="G92" s="327"/>
      <c r="H92" s="381">
        <f t="shared" si="2"/>
        <v>0</v>
      </c>
      <c r="I92" s="383"/>
    </row>
    <row r="93" spans="1:9" s="91" customFormat="1">
      <c r="A93" s="29"/>
      <c r="B93" s="80" t="s">
        <v>13</v>
      </c>
      <c r="C93" s="47" t="s">
        <v>368</v>
      </c>
      <c r="D93" s="380" t="s">
        <v>54</v>
      </c>
      <c r="E93" s="81" t="s">
        <v>372</v>
      </c>
      <c r="F93" s="49">
        <v>9.32</v>
      </c>
      <c r="G93" s="327"/>
      <c r="H93" s="381">
        <f t="shared" si="2"/>
        <v>0</v>
      </c>
      <c r="I93" s="383"/>
    </row>
    <row r="94" spans="1:9" s="91" customFormat="1">
      <c r="A94" s="29"/>
      <c r="B94" s="385" t="s">
        <v>13</v>
      </c>
      <c r="C94" s="47" t="s">
        <v>368</v>
      </c>
      <c r="D94" s="380" t="s">
        <v>54</v>
      </c>
      <c r="E94" s="81" t="s">
        <v>371</v>
      </c>
      <c r="F94" s="49">
        <v>10.199999999999999</v>
      </c>
      <c r="G94" s="327"/>
      <c r="H94" s="381">
        <f t="shared" si="2"/>
        <v>0</v>
      </c>
      <c r="I94" s="386"/>
    </row>
    <row r="95" spans="1:9" s="91" customFormat="1" ht="7.5" customHeight="1">
      <c r="A95" s="29"/>
      <c r="B95" s="93"/>
      <c r="C95" s="60"/>
      <c r="D95" s="387"/>
      <c r="E95" s="128"/>
      <c r="F95" s="201"/>
      <c r="G95" s="388"/>
      <c r="H95" s="265"/>
      <c r="I95" s="389"/>
    </row>
    <row r="96" spans="1:9" s="91" customFormat="1" ht="17.5" customHeight="1">
      <c r="A96" s="29"/>
      <c r="B96" s="390"/>
      <c r="C96" s="980" t="s">
        <v>842</v>
      </c>
      <c r="D96" s="981"/>
      <c r="E96" s="982"/>
      <c r="F96" s="913">
        <f>SUM(F69:F94)</f>
        <v>256.02</v>
      </c>
      <c r="G96" s="983">
        <f>H96/12</f>
        <v>0</v>
      </c>
      <c r="H96" s="983">
        <f>SUM(H69:H94)*2</f>
        <v>0</v>
      </c>
      <c r="I96" s="389"/>
    </row>
    <row r="97" spans="1:10" s="91" customFormat="1" ht="17.5" customHeight="1">
      <c r="A97" s="29"/>
      <c r="B97" s="390"/>
      <c r="C97" s="981"/>
      <c r="D97" s="981"/>
      <c r="E97" s="982"/>
      <c r="F97" s="914"/>
      <c r="G97" s="984"/>
      <c r="H97" s="984"/>
      <c r="I97" s="389"/>
    </row>
    <row r="98" spans="1:10" s="91" customFormat="1" ht="6.5" customHeight="1">
      <c r="A98" s="29"/>
      <c r="B98" s="391"/>
      <c r="C98" s="392"/>
      <c r="D98" s="392"/>
      <c r="E98" s="392"/>
      <c r="F98" s="284"/>
      <c r="G98" s="393"/>
      <c r="H98" s="393"/>
      <c r="I98" s="394"/>
    </row>
    <row r="99" spans="1:10" ht="10.15" customHeight="1">
      <c r="C99" s="399"/>
      <c r="D99" s="399"/>
      <c r="E99" s="399"/>
      <c r="F99" s="345"/>
      <c r="G99" s="313"/>
      <c r="H99" s="313"/>
    </row>
    <row r="100" spans="1:10" ht="9.4" customHeight="1">
      <c r="C100" s="979"/>
      <c r="D100" s="979"/>
      <c r="E100" s="979"/>
      <c r="F100" s="979"/>
      <c r="G100" s="979"/>
      <c r="H100" s="979"/>
      <c r="I100" s="979"/>
    </row>
    <row r="101" spans="1:10" ht="18" customHeight="1">
      <c r="B101" s="970" t="s">
        <v>373</v>
      </c>
      <c r="C101" s="970"/>
      <c r="D101" s="970"/>
      <c r="E101" s="970"/>
      <c r="F101" s="970"/>
      <c r="G101" s="970"/>
      <c r="H101" s="970"/>
      <c r="I101" s="970"/>
      <c r="J101" s="312"/>
    </row>
    <row r="102" spans="1:10" ht="10" customHeight="1">
      <c r="C102" s="312"/>
      <c r="D102" s="312"/>
      <c r="E102" s="400"/>
      <c r="F102" s="312"/>
      <c r="G102" s="312"/>
      <c r="H102" s="401"/>
      <c r="I102" s="312"/>
      <c r="J102" s="312"/>
    </row>
    <row r="103" spans="1:10" ht="31">
      <c r="B103" s="402"/>
      <c r="C103" s="403" t="s">
        <v>352</v>
      </c>
      <c r="D103" s="403" t="s">
        <v>43</v>
      </c>
      <c r="E103" s="404" t="s">
        <v>374</v>
      </c>
      <c r="F103" s="405" t="s">
        <v>130</v>
      </c>
      <c r="G103" s="320" t="s">
        <v>11</v>
      </c>
      <c r="H103" s="406" t="s">
        <v>12</v>
      </c>
      <c r="I103" s="407"/>
    </row>
    <row r="104" spans="1:10" ht="14.5">
      <c r="B104" s="408" t="s">
        <v>13</v>
      </c>
      <c r="C104" s="324" t="s">
        <v>175</v>
      </c>
      <c r="D104" s="329" t="s">
        <v>94</v>
      </c>
      <c r="E104" s="409" t="s">
        <v>375</v>
      </c>
      <c r="F104" s="410">
        <f>2.85*2.5</f>
        <v>7.125</v>
      </c>
      <c r="G104" s="327"/>
      <c r="H104" s="411">
        <f>G104*12</f>
        <v>0</v>
      </c>
      <c r="I104" s="412"/>
    </row>
    <row r="105" spans="1:10">
      <c r="B105" s="413"/>
      <c r="C105" s="414"/>
      <c r="D105" s="415"/>
      <c r="E105" s="416"/>
      <c r="F105" s="417"/>
      <c r="G105" s="418"/>
      <c r="H105" s="419"/>
      <c r="I105" s="420"/>
    </row>
    <row r="106" spans="1:10" ht="10.5" customHeight="1">
      <c r="B106" s="413"/>
      <c r="C106" s="963" t="s">
        <v>376</v>
      </c>
      <c r="D106" s="963"/>
      <c r="E106" s="964"/>
      <c r="F106" s="989">
        <f>SUM(F104:F104)</f>
        <v>7.125</v>
      </c>
      <c r="G106" s="967">
        <f>SUM(G104:G104)</f>
        <v>0</v>
      </c>
      <c r="H106" s="967">
        <f>G106*12</f>
        <v>0</v>
      </c>
      <c r="I106" s="421"/>
    </row>
    <row r="107" spans="1:10" ht="10.5" customHeight="1">
      <c r="B107" s="413"/>
      <c r="C107" s="963"/>
      <c r="D107" s="963"/>
      <c r="E107" s="964"/>
      <c r="F107" s="990"/>
      <c r="G107" s="966"/>
      <c r="H107" s="966"/>
      <c r="I107" s="421"/>
    </row>
    <row r="108" spans="1:10" ht="15.5">
      <c r="B108" s="422"/>
      <c r="C108" s="423"/>
      <c r="D108" s="424"/>
      <c r="E108" s="425"/>
      <c r="F108" s="354"/>
      <c r="G108" s="426"/>
      <c r="H108" s="427"/>
      <c r="I108" s="428"/>
      <c r="J108" s="398"/>
    </row>
    <row r="109" spans="1:10" ht="12" customHeight="1">
      <c r="C109" s="329"/>
      <c r="D109" s="429"/>
      <c r="E109" s="309"/>
      <c r="F109" s="349"/>
      <c r="G109" s="430"/>
      <c r="H109" s="431"/>
      <c r="I109" s="432"/>
      <c r="J109" s="398"/>
    </row>
    <row r="110" spans="1:10" ht="18">
      <c r="B110" s="970" t="s">
        <v>62</v>
      </c>
      <c r="C110" s="970"/>
      <c r="D110" s="970"/>
      <c r="E110" s="970"/>
      <c r="F110" s="970"/>
      <c r="G110" s="970"/>
      <c r="H110" s="970"/>
      <c r="I110" s="970"/>
      <c r="J110" s="398"/>
    </row>
    <row r="111" spans="1:10" ht="10.9" customHeight="1">
      <c r="C111" s="312"/>
      <c r="D111" s="312"/>
      <c r="E111" s="400"/>
      <c r="F111" s="312"/>
      <c r="G111" s="312"/>
      <c r="H111" s="401"/>
      <c r="I111" s="432"/>
      <c r="J111" s="398"/>
    </row>
    <row r="112" spans="1:10" ht="31">
      <c r="B112" s="433"/>
      <c r="C112" s="968" t="s">
        <v>63</v>
      </c>
      <c r="D112" s="968"/>
      <c r="E112" s="968"/>
      <c r="F112" s="969"/>
      <c r="G112" s="320" t="s">
        <v>11</v>
      </c>
      <c r="H112" s="406" t="s">
        <v>12</v>
      </c>
      <c r="I112" s="434"/>
      <c r="J112" s="398"/>
    </row>
    <row r="113" spans="2:10" ht="15.5">
      <c r="B113" s="435" t="s">
        <v>13</v>
      </c>
      <c r="C113" s="992" t="s">
        <v>377</v>
      </c>
      <c r="D113" s="993"/>
      <c r="E113" s="993"/>
      <c r="F113" s="994"/>
      <c r="G113" s="327"/>
      <c r="H113" s="411">
        <f t="shared" ref="H113:H120" si="3">G113*12</f>
        <v>0</v>
      </c>
      <c r="I113" s="436"/>
      <c r="J113" s="398"/>
    </row>
    <row r="114" spans="2:10" ht="15.5">
      <c r="B114" s="435" t="s">
        <v>13</v>
      </c>
      <c r="C114" s="985" t="s">
        <v>321</v>
      </c>
      <c r="D114" s="987"/>
      <c r="E114" s="987"/>
      <c r="F114" s="988"/>
      <c r="G114" s="327"/>
      <c r="H114" s="411">
        <f t="shared" si="3"/>
        <v>0</v>
      </c>
      <c r="I114" s="436"/>
      <c r="J114" s="398"/>
    </row>
    <row r="115" spans="2:10" ht="15.5">
      <c r="B115" s="435" t="s">
        <v>13</v>
      </c>
      <c r="C115" s="985" t="s">
        <v>322</v>
      </c>
      <c r="D115" s="987"/>
      <c r="E115" s="987"/>
      <c r="F115" s="988"/>
      <c r="G115" s="327"/>
      <c r="H115" s="411">
        <f t="shared" si="3"/>
        <v>0</v>
      </c>
      <c r="I115" s="436"/>
      <c r="J115" s="398"/>
    </row>
    <row r="116" spans="2:10" ht="15.5">
      <c r="B116" s="435" t="s">
        <v>13</v>
      </c>
      <c r="C116" s="985" t="s">
        <v>323</v>
      </c>
      <c r="D116" s="985"/>
      <c r="E116" s="985"/>
      <c r="F116" s="986"/>
      <c r="G116" s="327"/>
      <c r="H116" s="411">
        <f t="shared" si="3"/>
        <v>0</v>
      </c>
      <c r="I116" s="436"/>
      <c r="J116" s="398"/>
    </row>
    <row r="117" spans="2:10" ht="15.5">
      <c r="B117" s="435" t="s">
        <v>13</v>
      </c>
      <c r="C117" s="985" t="s">
        <v>325</v>
      </c>
      <c r="D117" s="985"/>
      <c r="E117" s="985"/>
      <c r="F117" s="986"/>
      <c r="G117" s="327"/>
      <c r="H117" s="411">
        <f t="shared" si="3"/>
        <v>0</v>
      </c>
      <c r="I117" s="436"/>
      <c r="J117" s="398"/>
    </row>
    <row r="118" spans="2:10" ht="15.5">
      <c r="B118" s="435" t="s">
        <v>13</v>
      </c>
      <c r="C118" s="985" t="s">
        <v>326</v>
      </c>
      <c r="D118" s="987"/>
      <c r="E118" s="987"/>
      <c r="F118" s="988"/>
      <c r="G118" s="327"/>
      <c r="H118" s="411">
        <f t="shared" si="3"/>
        <v>0</v>
      </c>
      <c r="I118" s="436"/>
      <c r="J118" s="398"/>
    </row>
    <row r="119" spans="2:10" ht="15.5">
      <c r="B119" s="435" t="s">
        <v>13</v>
      </c>
      <c r="C119" s="985" t="s">
        <v>378</v>
      </c>
      <c r="D119" s="985"/>
      <c r="E119" s="985"/>
      <c r="F119" s="985"/>
      <c r="G119" s="327"/>
      <c r="H119" s="411">
        <f t="shared" si="3"/>
        <v>0</v>
      </c>
      <c r="I119" s="437"/>
      <c r="J119" s="398"/>
    </row>
    <row r="120" spans="2:10" ht="15.5">
      <c r="B120" s="435" t="s">
        <v>13</v>
      </c>
      <c r="C120" s="985" t="s">
        <v>379</v>
      </c>
      <c r="D120" s="985"/>
      <c r="E120" s="985"/>
      <c r="F120" s="985"/>
      <c r="G120" s="327"/>
      <c r="H120" s="411">
        <f t="shared" si="3"/>
        <v>0</v>
      </c>
      <c r="I120" s="437"/>
      <c r="J120" s="398"/>
    </row>
    <row r="121" spans="2:10" ht="13.15" customHeight="1">
      <c r="B121" s="413"/>
      <c r="C121" s="414"/>
      <c r="D121" s="415"/>
      <c r="E121" s="416"/>
      <c r="F121" s="417"/>
      <c r="G121" s="418"/>
      <c r="H121" s="419"/>
      <c r="I121" s="437"/>
      <c r="J121" s="398"/>
    </row>
    <row r="122" spans="2:10" ht="10.5" customHeight="1">
      <c r="B122" s="413"/>
      <c r="C122" s="963" t="s">
        <v>65</v>
      </c>
      <c r="D122" s="963"/>
      <c r="E122" s="963"/>
      <c r="F122" s="964"/>
      <c r="G122" s="967">
        <f>SUM(G113:G120)</f>
        <v>0</v>
      </c>
      <c r="H122" s="967">
        <f>SUM(H113:H120)</f>
        <v>0</v>
      </c>
      <c r="I122" s="437"/>
      <c r="J122" s="398"/>
    </row>
    <row r="123" spans="2:10" ht="10.5" customHeight="1">
      <c r="B123" s="413"/>
      <c r="C123" s="963"/>
      <c r="D123" s="963"/>
      <c r="E123" s="963"/>
      <c r="F123" s="964"/>
      <c r="G123" s="966"/>
      <c r="H123" s="966"/>
      <c r="I123" s="437"/>
      <c r="J123" s="398"/>
    </row>
    <row r="124" spans="2:10" ht="12.4" customHeight="1">
      <c r="B124" s="422"/>
      <c r="C124" s="423"/>
      <c r="D124" s="424"/>
      <c r="E124" s="425"/>
      <c r="F124" s="354"/>
      <c r="G124" s="426"/>
      <c r="H124" s="427"/>
      <c r="I124" s="428"/>
      <c r="J124" s="398"/>
    </row>
    <row r="125" spans="2:10" ht="10.15" customHeight="1" thickBot="1">
      <c r="C125" s="329"/>
      <c r="D125" s="429"/>
      <c r="E125" s="309"/>
      <c r="F125" s="349"/>
      <c r="G125" s="430"/>
      <c r="H125" s="431"/>
      <c r="I125" s="432"/>
      <c r="J125" s="398"/>
    </row>
    <row r="126" spans="2:10" ht="10.9" customHeight="1">
      <c r="B126" s="438"/>
      <c r="C126" s="439"/>
      <c r="D126" s="440"/>
      <c r="E126" s="441"/>
      <c r="F126" s="442"/>
      <c r="G126" s="443" t="s">
        <v>380</v>
      </c>
      <c r="H126" s="444" t="s">
        <v>381</v>
      </c>
      <c r="I126" s="445"/>
      <c r="J126" s="398"/>
    </row>
    <row r="127" spans="2:10" ht="15.5">
      <c r="B127" s="446"/>
      <c r="C127" s="447" t="s">
        <v>397</v>
      </c>
      <c r="D127" s="447"/>
      <c r="E127" s="447"/>
      <c r="F127" s="448"/>
      <c r="G127" s="449">
        <f t="shared" ref="G127" si="4">H127/12</f>
        <v>0</v>
      </c>
      <c r="H127" s="449">
        <f>(H122+H106+H96+G61+G27)-H128-H129</f>
        <v>0</v>
      </c>
      <c r="I127" s="450"/>
      <c r="J127" s="398"/>
    </row>
    <row r="128" spans="2:10" ht="15.5">
      <c r="B128" s="446"/>
      <c r="C128" s="451" t="s">
        <v>382</v>
      </c>
      <c r="D128" s="451"/>
      <c r="E128" s="451"/>
      <c r="F128" s="452"/>
      <c r="G128" s="453">
        <f>H128/12</f>
        <v>0</v>
      </c>
      <c r="H128" s="453">
        <f>G17+G18+G19+G20+G45+G46+G47+G48</f>
        <v>0</v>
      </c>
      <c r="I128" s="450"/>
      <c r="J128" s="398"/>
    </row>
    <row r="129" spans="2:10" ht="15.5">
      <c r="B129" s="446"/>
      <c r="C129" s="447" t="s">
        <v>383</v>
      </c>
      <c r="D129" s="447"/>
      <c r="E129" s="447"/>
      <c r="F129" s="345"/>
      <c r="G129" s="449">
        <f>H129/12</f>
        <v>0</v>
      </c>
      <c r="H129" s="449">
        <f>H96</f>
        <v>0</v>
      </c>
      <c r="I129" s="450"/>
      <c r="J129" s="398"/>
    </row>
    <row r="130" spans="2:10" ht="15.5">
      <c r="B130" s="446"/>
      <c r="C130" s="991" t="s">
        <v>384</v>
      </c>
      <c r="D130" s="991"/>
      <c r="E130" s="447"/>
      <c r="F130" s="345"/>
      <c r="G130" s="449">
        <f>H130/12</f>
        <v>0</v>
      </c>
      <c r="H130" s="449">
        <f>SUM(H127:H129)</f>
        <v>0</v>
      </c>
      <c r="I130" s="450"/>
      <c r="J130" s="398"/>
    </row>
    <row r="131" spans="2:10" ht="10.9" customHeight="1" thickBot="1">
      <c r="B131" s="454"/>
      <c r="C131" s="455"/>
      <c r="D131" s="456"/>
      <c r="E131" s="457"/>
      <c r="F131" s="458"/>
      <c r="G131" s="459"/>
      <c r="H131" s="460"/>
      <c r="I131" s="461"/>
      <c r="J131" s="398"/>
    </row>
    <row r="132" spans="2:10">
      <c r="D132" s="462"/>
      <c r="E132" s="344"/>
      <c r="F132" s="463"/>
      <c r="G132" s="396"/>
      <c r="H132" s="464"/>
      <c r="I132" s="311"/>
      <c r="J132" s="398"/>
    </row>
  </sheetData>
  <protectedRanges>
    <protectedRange sqref="G69:G94" name="Plage4"/>
  </protectedRanges>
  <mergeCells count="38">
    <mergeCell ref="C130:D130"/>
    <mergeCell ref="B1:G1"/>
    <mergeCell ref="B65:I65"/>
    <mergeCell ref="B66:I66"/>
    <mergeCell ref="B101:I101"/>
    <mergeCell ref="B110:I110"/>
    <mergeCell ref="B2:G2"/>
    <mergeCell ref="C119:F119"/>
    <mergeCell ref="C120:F120"/>
    <mergeCell ref="C122:F123"/>
    <mergeCell ref="G122:G123"/>
    <mergeCell ref="H122:H123"/>
    <mergeCell ref="C113:F113"/>
    <mergeCell ref="C114:F114"/>
    <mergeCell ref="C115:F115"/>
    <mergeCell ref="C116:F116"/>
    <mergeCell ref="C117:F117"/>
    <mergeCell ref="C118:F118"/>
    <mergeCell ref="C106:E107"/>
    <mergeCell ref="F106:F107"/>
    <mergeCell ref="G106:G107"/>
    <mergeCell ref="H106:H107"/>
    <mergeCell ref="C112:F112"/>
    <mergeCell ref="C96:E97"/>
    <mergeCell ref="F96:F97"/>
    <mergeCell ref="G96:G97"/>
    <mergeCell ref="H96:H97"/>
    <mergeCell ref="C100:I100"/>
    <mergeCell ref="B31:G31"/>
    <mergeCell ref="C61:D62"/>
    <mergeCell ref="E61:E62"/>
    <mergeCell ref="F61:F62"/>
    <mergeCell ref="G61:G62"/>
    <mergeCell ref="B3:G3"/>
    <mergeCell ref="C27:D28"/>
    <mergeCell ref="E27:E28"/>
    <mergeCell ref="F27:F28"/>
    <mergeCell ref="G27:G2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3" orientation="portrait" r:id="rId1"/>
  <rowBreaks count="2" manualBreakCount="2">
    <brk id="30" max="16383" man="1"/>
    <brk id="99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A44D-3654-4917-A9FB-92B94899CD7E}">
  <dimension ref="A1:H96"/>
  <sheetViews>
    <sheetView topLeftCell="A69" workbookViewId="0">
      <selection activeCell="H92" sqref="H92"/>
    </sheetView>
  </sheetViews>
  <sheetFormatPr baseColWidth="10" defaultColWidth="11.453125" defaultRowHeight="13"/>
  <cols>
    <col min="1" max="1" width="2.26953125" style="491" customWidth="1"/>
    <col min="2" max="2" width="28.7265625" style="491" customWidth="1"/>
    <col min="3" max="3" width="25.81640625" style="491" bestFit="1" customWidth="1"/>
    <col min="4" max="4" width="21.54296875" style="491" bestFit="1" customWidth="1"/>
    <col min="5" max="6" width="13.26953125" style="600" customWidth="1"/>
    <col min="7" max="7" width="14.08984375" style="491" customWidth="1"/>
    <col min="8" max="16384" width="11.453125" style="491"/>
  </cols>
  <sheetData>
    <row r="1" spans="1:7" ht="49" customHeight="1">
      <c r="A1" s="995" t="s">
        <v>793</v>
      </c>
      <c r="B1" s="996"/>
      <c r="C1" s="996"/>
      <c r="D1" s="996"/>
      <c r="E1" s="996"/>
      <c r="F1" s="996"/>
      <c r="G1" s="997"/>
    </row>
    <row r="2" spans="1:7" ht="200.5" customHeight="1">
      <c r="A2" s="998"/>
      <c r="B2" s="998"/>
      <c r="C2" s="998"/>
      <c r="D2" s="998"/>
      <c r="E2" s="998"/>
      <c r="F2" s="998"/>
      <c r="G2" s="601"/>
    </row>
    <row r="3" spans="1:7" ht="18.5">
      <c r="A3" s="1015" t="s">
        <v>69</v>
      </c>
      <c r="B3" s="1015"/>
      <c r="C3" s="1015"/>
      <c r="D3" s="1015"/>
      <c r="E3" s="1015"/>
      <c r="F3" s="1015"/>
    </row>
    <row r="4" spans="1:7" ht="18.5">
      <c r="A4" s="492"/>
      <c r="B4" s="492"/>
      <c r="C4" s="492"/>
      <c r="D4" s="492"/>
      <c r="E4" s="493"/>
      <c r="F4" s="494"/>
    </row>
    <row r="5" spans="1:7" ht="31">
      <c r="A5" s="495"/>
      <c r="B5" s="496" t="s">
        <v>8</v>
      </c>
      <c r="C5" s="497" t="s">
        <v>395</v>
      </c>
      <c r="D5" s="498" t="s">
        <v>400</v>
      </c>
      <c r="E5" s="499" t="s">
        <v>11</v>
      </c>
      <c r="F5" s="500" t="s">
        <v>12</v>
      </c>
    </row>
    <row r="6" spans="1:7" ht="15.5">
      <c r="A6" s="501" t="s">
        <v>13</v>
      </c>
      <c r="B6" s="502" t="s">
        <v>401</v>
      </c>
      <c r="C6" s="503" t="s">
        <v>402</v>
      </c>
      <c r="D6" s="504">
        <v>12</v>
      </c>
      <c r="E6" s="505"/>
      <c r="F6" s="506">
        <f>E6*12</f>
        <v>0</v>
      </c>
    </row>
    <row r="7" spans="1:7" ht="15.5" customHeight="1">
      <c r="A7" s="501" t="s">
        <v>13</v>
      </c>
      <c r="B7" s="502" t="s">
        <v>340</v>
      </c>
      <c r="C7" s="503" t="s">
        <v>81</v>
      </c>
      <c r="D7" s="507">
        <f>1.75*1.9</f>
        <v>3.3249999999999997</v>
      </c>
      <c r="E7" s="508"/>
      <c r="F7" s="506">
        <f t="shared" ref="F7:F13" si="0">E7*12</f>
        <v>0</v>
      </c>
    </row>
    <row r="8" spans="1:7" ht="15.5" customHeight="1">
      <c r="A8" s="501" t="s">
        <v>13</v>
      </c>
      <c r="B8" s="502" t="s">
        <v>403</v>
      </c>
      <c r="C8" s="503" t="s">
        <v>81</v>
      </c>
      <c r="D8" s="509">
        <v>2.5</v>
      </c>
      <c r="E8" s="510"/>
      <c r="F8" s="506">
        <f t="shared" si="0"/>
        <v>0</v>
      </c>
    </row>
    <row r="9" spans="1:7" ht="15.5" customHeight="1">
      <c r="A9" s="501" t="s">
        <v>13</v>
      </c>
      <c r="B9" s="511" t="s">
        <v>404</v>
      </c>
      <c r="C9" s="503" t="s">
        <v>81</v>
      </c>
      <c r="D9" s="512">
        <v>22</v>
      </c>
      <c r="E9" s="513"/>
      <c r="F9" s="506">
        <f t="shared" si="0"/>
        <v>0</v>
      </c>
    </row>
    <row r="10" spans="1:7" ht="26">
      <c r="A10" s="501" t="s">
        <v>13</v>
      </c>
      <c r="B10" s="511" t="s">
        <v>405</v>
      </c>
      <c r="C10" s="503" t="s">
        <v>406</v>
      </c>
      <c r="D10" s="504">
        <f>28*(0.1607*1.4)</f>
        <v>6.2994399999999997</v>
      </c>
      <c r="E10" s="505"/>
      <c r="F10" s="506">
        <f t="shared" si="0"/>
        <v>0</v>
      </c>
    </row>
    <row r="11" spans="1:7" ht="15.5" customHeight="1">
      <c r="A11" s="501" t="s">
        <v>13</v>
      </c>
      <c r="B11" s="511" t="s">
        <v>407</v>
      </c>
      <c r="C11" s="503" t="s">
        <v>402</v>
      </c>
      <c r="D11" s="504">
        <v>11</v>
      </c>
      <c r="E11" s="505"/>
      <c r="F11" s="506">
        <f t="shared" si="0"/>
        <v>0</v>
      </c>
    </row>
    <row r="12" spans="1:7" ht="44.5" customHeight="1">
      <c r="A12" s="501" t="s">
        <v>13</v>
      </c>
      <c r="B12" s="511" t="s">
        <v>408</v>
      </c>
      <c r="C12" s="503" t="s">
        <v>402</v>
      </c>
      <c r="D12" s="504">
        <f>13*(0.1607*1.1)</f>
        <v>2.2980100000000006</v>
      </c>
      <c r="E12" s="505"/>
      <c r="F12" s="506">
        <f t="shared" si="0"/>
        <v>0</v>
      </c>
    </row>
    <row r="13" spans="1:7" ht="15.5">
      <c r="A13" s="501" t="s">
        <v>13</v>
      </c>
      <c r="B13" s="502" t="s">
        <v>409</v>
      </c>
      <c r="C13" s="503" t="s">
        <v>81</v>
      </c>
      <c r="D13" s="504">
        <v>2.89</v>
      </c>
      <c r="E13" s="505"/>
      <c r="F13" s="506">
        <f t="shared" si="0"/>
        <v>0</v>
      </c>
    </row>
    <row r="14" spans="1:7" ht="15.5">
      <c r="A14" s="514"/>
      <c r="B14" s="150"/>
      <c r="C14" s="515"/>
      <c r="D14" s="516"/>
      <c r="E14" s="517"/>
      <c r="F14" s="518"/>
    </row>
    <row r="15" spans="1:7" ht="15" customHeight="1">
      <c r="A15" s="514"/>
      <c r="B15" s="1009" t="s">
        <v>410</v>
      </c>
      <c r="C15" s="1009"/>
      <c r="D15" s="1010">
        <f>SUM(D6:D13)</f>
        <v>62.312449999999998</v>
      </c>
      <c r="E15" s="1012">
        <f>SUM(E6:E13)</f>
        <v>0</v>
      </c>
      <c r="F15" s="1012">
        <f>SUM(F6:F13)</f>
        <v>0</v>
      </c>
    </row>
    <row r="16" spans="1:7" ht="15" customHeight="1">
      <c r="A16" s="514"/>
      <c r="B16" s="1009"/>
      <c r="C16" s="1009"/>
      <c r="D16" s="1011"/>
      <c r="E16" s="1013"/>
      <c r="F16" s="1013"/>
    </row>
    <row r="17" spans="1:6" ht="15.5">
      <c r="A17" s="519"/>
      <c r="B17" s="520"/>
      <c r="C17" s="521"/>
      <c r="D17" s="522"/>
      <c r="E17" s="523"/>
      <c r="F17" s="524"/>
    </row>
    <row r="18" spans="1:6" ht="15.5">
      <c r="A18" s="486"/>
      <c r="B18" s="485"/>
      <c r="C18" s="487"/>
      <c r="D18" s="488"/>
      <c r="E18" s="489"/>
      <c r="F18" s="490"/>
    </row>
    <row r="19" spans="1:6" ht="18.5">
      <c r="A19" s="1015" t="s">
        <v>54</v>
      </c>
      <c r="B19" s="1015"/>
      <c r="C19" s="1015"/>
      <c r="D19" s="1015"/>
      <c r="E19" s="1015"/>
      <c r="F19" s="1015"/>
    </row>
    <row r="20" spans="1:6" ht="18.5">
      <c r="A20" s="492"/>
      <c r="B20" s="492"/>
      <c r="C20" s="492"/>
      <c r="D20" s="492"/>
      <c r="E20" s="493"/>
      <c r="F20" s="494"/>
    </row>
    <row r="21" spans="1:6" ht="31">
      <c r="A21" s="525"/>
      <c r="B21" s="526" t="s">
        <v>8</v>
      </c>
      <c r="C21" s="527" t="s">
        <v>395</v>
      </c>
      <c r="D21" s="528" t="s">
        <v>411</v>
      </c>
      <c r="E21" s="529" t="s">
        <v>11</v>
      </c>
      <c r="F21" s="530" t="s">
        <v>12</v>
      </c>
    </row>
    <row r="22" spans="1:6" ht="15.5">
      <c r="A22" s="531" t="s">
        <v>13</v>
      </c>
      <c r="B22" s="532" t="s">
        <v>412</v>
      </c>
      <c r="C22" s="503" t="s">
        <v>406</v>
      </c>
      <c r="D22" s="504">
        <v>22</v>
      </c>
      <c r="E22" s="505"/>
      <c r="F22" s="506">
        <f t="shared" ref="F22:F29" si="1">E22*12</f>
        <v>0</v>
      </c>
    </row>
    <row r="23" spans="1:6" ht="26">
      <c r="A23" s="501" t="s">
        <v>13</v>
      </c>
      <c r="B23" s="511" t="s">
        <v>413</v>
      </c>
      <c r="C23" s="503" t="s">
        <v>406</v>
      </c>
      <c r="D23" s="504">
        <f>22*(0.1568*1.4)</f>
        <v>4.8294399999999991</v>
      </c>
      <c r="E23" s="505"/>
      <c r="F23" s="506">
        <f t="shared" si="1"/>
        <v>0</v>
      </c>
    </row>
    <row r="24" spans="1:6" ht="15.5">
      <c r="A24" s="531" t="s">
        <v>13</v>
      </c>
      <c r="B24" s="533" t="s">
        <v>77</v>
      </c>
      <c r="C24" s="503" t="s">
        <v>406</v>
      </c>
      <c r="D24" s="504">
        <v>38</v>
      </c>
      <c r="E24" s="505"/>
      <c r="F24" s="506">
        <f t="shared" si="1"/>
        <v>0</v>
      </c>
    </row>
    <row r="25" spans="1:6" ht="15.5" customHeight="1">
      <c r="A25" s="531" t="s">
        <v>13</v>
      </c>
      <c r="B25" s="511" t="s">
        <v>407</v>
      </c>
      <c r="C25" s="503" t="s">
        <v>406</v>
      </c>
      <c r="D25" s="504">
        <v>3</v>
      </c>
      <c r="E25" s="505"/>
      <c r="F25" s="506">
        <f t="shared" si="1"/>
        <v>0</v>
      </c>
    </row>
    <row r="26" spans="1:6" ht="39">
      <c r="A26" s="531" t="s">
        <v>13</v>
      </c>
      <c r="B26" s="511" t="s">
        <v>414</v>
      </c>
      <c r="C26" s="503" t="s">
        <v>406</v>
      </c>
      <c r="D26" s="504">
        <f>17*(0.1607*1.1)</f>
        <v>3.0050900000000005</v>
      </c>
      <c r="E26" s="505"/>
      <c r="F26" s="506">
        <f t="shared" si="1"/>
        <v>0</v>
      </c>
    </row>
    <row r="27" spans="1:6" ht="15.5">
      <c r="A27" s="531" t="s">
        <v>13</v>
      </c>
      <c r="B27" s="532" t="s">
        <v>415</v>
      </c>
      <c r="C27" s="503" t="s">
        <v>81</v>
      </c>
      <c r="D27" s="504">
        <v>28.72</v>
      </c>
      <c r="E27" s="505"/>
      <c r="F27" s="506">
        <f t="shared" si="1"/>
        <v>0</v>
      </c>
    </row>
    <row r="28" spans="1:6" ht="15.5">
      <c r="A28" s="531" t="s">
        <v>13</v>
      </c>
      <c r="B28" s="533" t="s">
        <v>416</v>
      </c>
      <c r="C28" s="503" t="s">
        <v>81</v>
      </c>
      <c r="D28" s="504">
        <v>25.2</v>
      </c>
      <c r="E28" s="505"/>
      <c r="F28" s="506">
        <f t="shared" si="1"/>
        <v>0</v>
      </c>
    </row>
    <row r="29" spans="1:6" ht="15.5">
      <c r="A29" s="501" t="s">
        <v>13</v>
      </c>
      <c r="B29" s="502" t="s">
        <v>409</v>
      </c>
      <c r="C29" s="503" t="s">
        <v>81</v>
      </c>
      <c r="D29" s="504">
        <v>2.89</v>
      </c>
      <c r="E29" s="505"/>
      <c r="F29" s="506">
        <f t="shared" si="1"/>
        <v>0</v>
      </c>
    </row>
    <row r="30" spans="1:6" ht="15.5">
      <c r="A30" s="514"/>
      <c r="B30" s="534"/>
      <c r="C30" s="515"/>
      <c r="D30" s="535"/>
      <c r="E30" s="493"/>
      <c r="F30" s="518"/>
    </row>
    <row r="31" spans="1:6" ht="15" customHeight="1">
      <c r="A31" s="514"/>
      <c r="B31" s="1009" t="s">
        <v>417</v>
      </c>
      <c r="C31" s="1009"/>
      <c r="D31" s="1010">
        <f>SUM(D22:D29)</f>
        <v>127.64453</v>
      </c>
      <c r="E31" s="1012">
        <f>SUM(E22:E29)</f>
        <v>0</v>
      </c>
      <c r="F31" s="1012">
        <f>SUM(F22:F29)</f>
        <v>0</v>
      </c>
    </row>
    <row r="32" spans="1:6" ht="15" customHeight="1">
      <c r="A32" s="514"/>
      <c r="B32" s="1009"/>
      <c r="C32" s="1009"/>
      <c r="D32" s="1011"/>
      <c r="E32" s="1013"/>
      <c r="F32" s="1013"/>
    </row>
    <row r="33" spans="1:6" ht="15.5">
      <c r="A33" s="536"/>
      <c r="B33" s="537"/>
      <c r="C33" s="521"/>
      <c r="D33" s="538"/>
      <c r="E33" s="539"/>
      <c r="F33" s="524"/>
    </row>
    <row r="34" spans="1:6" ht="15.5">
      <c r="A34" s="540"/>
      <c r="B34" s="541"/>
      <c r="C34" s="515"/>
      <c r="D34" s="488"/>
      <c r="E34" s="493"/>
      <c r="F34" s="542"/>
    </row>
    <row r="35" spans="1:6" ht="18.5">
      <c r="A35" s="1015" t="s">
        <v>86</v>
      </c>
      <c r="B35" s="1015"/>
      <c r="C35" s="1015"/>
      <c r="D35" s="1015"/>
      <c r="E35" s="1015"/>
      <c r="F35" s="1015"/>
    </row>
    <row r="36" spans="1:6" ht="9" customHeight="1">
      <c r="A36" s="543"/>
      <c r="B36" s="543"/>
      <c r="C36" s="543"/>
      <c r="D36" s="543"/>
      <c r="E36" s="539"/>
      <c r="F36" s="544"/>
    </row>
    <row r="37" spans="1:6" ht="31">
      <c r="A37" s="525"/>
      <c r="B37" s="545" t="s">
        <v>8</v>
      </c>
      <c r="C37" s="546" t="s">
        <v>395</v>
      </c>
      <c r="D37" s="547" t="s">
        <v>411</v>
      </c>
      <c r="E37" s="548" t="s">
        <v>11</v>
      </c>
      <c r="F37" s="549" t="s">
        <v>12</v>
      </c>
    </row>
    <row r="38" spans="1:6" ht="15.5">
      <c r="A38" s="531" t="s">
        <v>13</v>
      </c>
      <c r="B38" s="532" t="s">
        <v>87</v>
      </c>
      <c r="C38" s="503" t="s">
        <v>406</v>
      </c>
      <c r="D38" s="504">
        <v>25.5</v>
      </c>
      <c r="E38" s="505"/>
      <c r="F38" s="506">
        <f>E38*12</f>
        <v>0</v>
      </c>
    </row>
    <row r="39" spans="1:6" ht="15.5">
      <c r="A39" s="531" t="s">
        <v>13</v>
      </c>
      <c r="B39" s="550" t="s">
        <v>403</v>
      </c>
      <c r="C39" s="551" t="s">
        <v>406</v>
      </c>
      <c r="D39" s="552">
        <v>1.5</v>
      </c>
      <c r="E39" s="553"/>
      <c r="F39" s="554">
        <f>E39*12</f>
        <v>0</v>
      </c>
    </row>
    <row r="40" spans="1:6" ht="15.5">
      <c r="A40" s="531" t="s">
        <v>13</v>
      </c>
      <c r="B40" s="533" t="s">
        <v>77</v>
      </c>
      <c r="C40" s="503" t="s">
        <v>406</v>
      </c>
      <c r="D40" s="504">
        <v>28</v>
      </c>
      <c r="E40" s="505"/>
      <c r="F40" s="506">
        <f t="shared" ref="F40:F44" si="2">E40*12</f>
        <v>0</v>
      </c>
    </row>
    <row r="41" spans="1:6" ht="15.5">
      <c r="A41" s="531" t="s">
        <v>13</v>
      </c>
      <c r="B41" s="532" t="s">
        <v>418</v>
      </c>
      <c r="C41" s="503" t="s">
        <v>81</v>
      </c>
      <c r="D41" s="504">
        <v>29.28</v>
      </c>
      <c r="E41" s="505"/>
      <c r="F41" s="506">
        <f t="shared" si="2"/>
        <v>0</v>
      </c>
    </row>
    <row r="42" spans="1:6" ht="26">
      <c r="A42" s="531" t="s">
        <v>13</v>
      </c>
      <c r="B42" s="555" t="s">
        <v>419</v>
      </c>
      <c r="C42" s="556" t="s">
        <v>81</v>
      </c>
      <c r="D42" s="504">
        <v>26.16</v>
      </c>
      <c r="E42" s="557"/>
      <c r="F42" s="506">
        <f t="shared" si="2"/>
        <v>0</v>
      </c>
    </row>
    <row r="43" spans="1:6" ht="15.5">
      <c r="A43" s="531" t="s">
        <v>13</v>
      </c>
      <c r="B43" s="558" t="s">
        <v>420</v>
      </c>
      <c r="C43" s="559" t="s">
        <v>421</v>
      </c>
      <c r="D43" s="560">
        <v>15</v>
      </c>
      <c r="E43" s="561"/>
      <c r="F43" s="506">
        <f t="shared" si="2"/>
        <v>0</v>
      </c>
    </row>
    <row r="44" spans="1:6" ht="15.5">
      <c r="A44" s="501" t="s">
        <v>13</v>
      </c>
      <c r="B44" s="502" t="s">
        <v>409</v>
      </c>
      <c r="C44" s="503" t="s">
        <v>81</v>
      </c>
      <c r="D44" s="504">
        <v>2.89</v>
      </c>
      <c r="E44" s="505"/>
      <c r="F44" s="506">
        <f t="shared" si="2"/>
        <v>0</v>
      </c>
    </row>
    <row r="45" spans="1:6" ht="11" customHeight="1">
      <c r="A45" s="514"/>
      <c r="B45" s="534"/>
      <c r="C45" s="515"/>
      <c r="D45" s="535"/>
      <c r="E45" s="493"/>
      <c r="F45" s="518"/>
    </row>
    <row r="46" spans="1:6">
      <c r="A46" s="514"/>
      <c r="B46" s="1009" t="s">
        <v>422</v>
      </c>
      <c r="C46" s="1009"/>
      <c r="D46" s="1010">
        <f>SUM(D38:D44)</f>
        <v>128.32999999999998</v>
      </c>
      <c r="E46" s="1012">
        <f>SUM(E38:E44)</f>
        <v>0</v>
      </c>
      <c r="F46" s="1012">
        <f>SUM(F38:F44)</f>
        <v>0</v>
      </c>
    </row>
    <row r="47" spans="1:6">
      <c r="A47" s="514"/>
      <c r="B47" s="1009"/>
      <c r="C47" s="1009"/>
      <c r="D47" s="1011"/>
      <c r="E47" s="1013"/>
      <c r="F47" s="1013"/>
    </row>
    <row r="48" spans="1:6" ht="10" customHeight="1">
      <c r="A48" s="536"/>
      <c r="B48" s="537"/>
      <c r="C48" s="521"/>
      <c r="D48" s="538"/>
      <c r="E48" s="539"/>
      <c r="F48" s="524"/>
    </row>
    <row r="49" spans="1:7" ht="15.5">
      <c r="A49" s="540"/>
      <c r="B49" s="541"/>
      <c r="C49" s="515"/>
      <c r="D49" s="488"/>
      <c r="E49" s="493"/>
      <c r="F49" s="542"/>
    </row>
    <row r="50" spans="1:7" ht="18" customHeight="1">
      <c r="A50" s="1016" t="s">
        <v>423</v>
      </c>
      <c r="B50" s="1016"/>
      <c r="C50" s="1016"/>
      <c r="D50" s="1016"/>
      <c r="E50" s="1016"/>
      <c r="F50" s="1016"/>
      <c r="G50" s="1016"/>
    </row>
    <row r="51" spans="1:7" ht="8" customHeight="1">
      <c r="B51" s="562"/>
      <c r="C51" s="562"/>
      <c r="D51" s="562"/>
      <c r="E51" s="563"/>
      <c r="F51" s="564"/>
      <c r="G51" s="565"/>
    </row>
    <row r="52" spans="1:7" ht="38.5">
      <c r="A52" s="566"/>
      <c r="B52" s="567" t="s">
        <v>424</v>
      </c>
      <c r="C52" s="567" t="s">
        <v>43</v>
      </c>
      <c r="D52" s="567" t="s">
        <v>63</v>
      </c>
      <c r="E52" s="498" t="s">
        <v>490</v>
      </c>
      <c r="F52" s="549" t="s">
        <v>46</v>
      </c>
      <c r="G52" s="549" t="s">
        <v>47</v>
      </c>
    </row>
    <row r="53" spans="1:7" ht="15.5">
      <c r="A53" s="568" t="s">
        <v>13</v>
      </c>
      <c r="B53" s="569" t="s">
        <v>426</v>
      </c>
      <c r="C53" s="569" t="s">
        <v>427</v>
      </c>
      <c r="D53" s="559" t="s">
        <v>428</v>
      </c>
      <c r="E53" s="570">
        <f>4*(2.8*3)</f>
        <v>33.599999999999994</v>
      </c>
      <c r="F53" s="571"/>
      <c r="G53" s="572">
        <f>F53*2</f>
        <v>0</v>
      </c>
    </row>
    <row r="54" spans="1:7" ht="15.5">
      <c r="A54" s="568" t="s">
        <v>13</v>
      </c>
      <c r="B54" s="569" t="s">
        <v>429</v>
      </c>
      <c r="C54" s="569" t="s">
        <v>427</v>
      </c>
      <c r="D54" s="559" t="s">
        <v>430</v>
      </c>
      <c r="E54" s="570">
        <f>4*(1.1*2.15)</f>
        <v>9.4600000000000009</v>
      </c>
      <c r="F54" s="571"/>
      <c r="G54" s="572">
        <f t="shared" ref="G54:G75" si="3">F54*2</f>
        <v>0</v>
      </c>
    </row>
    <row r="55" spans="1:7" ht="15.5">
      <c r="A55" s="568" t="s">
        <v>13</v>
      </c>
      <c r="B55" s="569" t="s">
        <v>431</v>
      </c>
      <c r="C55" s="569" t="s">
        <v>427</v>
      </c>
      <c r="D55" s="559" t="s">
        <v>432</v>
      </c>
      <c r="E55" s="570">
        <f>4*(1.1*2.15)</f>
        <v>9.4600000000000009</v>
      </c>
      <c r="F55" s="571"/>
      <c r="G55" s="572">
        <f t="shared" si="3"/>
        <v>0</v>
      </c>
    </row>
    <row r="56" spans="1:7" ht="15.5">
      <c r="A56" s="568" t="s">
        <v>13</v>
      </c>
      <c r="B56" s="569" t="s">
        <v>433</v>
      </c>
      <c r="C56" s="569" t="s">
        <v>427</v>
      </c>
      <c r="D56" s="559" t="s">
        <v>434</v>
      </c>
      <c r="E56" s="570">
        <f>(0.55+1.1)*2.15</f>
        <v>3.5475000000000003</v>
      </c>
      <c r="F56" s="571"/>
      <c r="G56" s="572">
        <f t="shared" si="3"/>
        <v>0</v>
      </c>
    </row>
    <row r="57" spans="1:7" ht="15.5">
      <c r="A57" s="568" t="s">
        <v>13</v>
      </c>
      <c r="B57" s="569" t="s">
        <v>435</v>
      </c>
      <c r="C57" s="569" t="s">
        <v>436</v>
      </c>
      <c r="D57" s="559" t="s">
        <v>430</v>
      </c>
      <c r="E57" s="570">
        <f>2*(1.1*2.15)</f>
        <v>4.7300000000000004</v>
      </c>
      <c r="F57" s="571"/>
      <c r="G57" s="572">
        <f t="shared" si="3"/>
        <v>0</v>
      </c>
    </row>
    <row r="58" spans="1:7" ht="15.5">
      <c r="A58" s="568" t="s">
        <v>13</v>
      </c>
      <c r="B58" s="569" t="s">
        <v>437</v>
      </c>
      <c r="C58" s="569" t="s">
        <v>436</v>
      </c>
      <c r="D58" s="559" t="s">
        <v>430</v>
      </c>
      <c r="E58" s="570">
        <f>4*(1.1*2.15)</f>
        <v>9.4600000000000009</v>
      </c>
      <c r="F58" s="571"/>
      <c r="G58" s="572">
        <f t="shared" si="3"/>
        <v>0</v>
      </c>
    </row>
    <row r="59" spans="1:7" ht="15.5">
      <c r="A59" s="568" t="s">
        <v>13</v>
      </c>
      <c r="B59" s="569" t="s">
        <v>435</v>
      </c>
      <c r="C59" s="569" t="s">
        <v>438</v>
      </c>
      <c r="D59" s="559" t="s">
        <v>430</v>
      </c>
      <c r="E59" s="570">
        <f>2*(1.1*2.15)</f>
        <v>4.7300000000000004</v>
      </c>
      <c r="F59" s="571"/>
      <c r="G59" s="572">
        <f t="shared" si="3"/>
        <v>0</v>
      </c>
    </row>
    <row r="60" spans="1:7" ht="15.5">
      <c r="A60" s="568" t="s">
        <v>13</v>
      </c>
      <c r="B60" s="569" t="s">
        <v>437</v>
      </c>
      <c r="C60" s="569" t="s">
        <v>438</v>
      </c>
      <c r="D60" s="559" t="s">
        <v>430</v>
      </c>
      <c r="E60" s="570">
        <f>4*(1.1*2.15)</f>
        <v>9.4600000000000009</v>
      </c>
      <c r="F60" s="571"/>
      <c r="G60" s="572">
        <f t="shared" si="3"/>
        <v>0</v>
      </c>
    </row>
    <row r="61" spans="1:7" ht="15.5">
      <c r="A61" s="568" t="s">
        <v>13</v>
      </c>
      <c r="B61" s="569" t="s">
        <v>439</v>
      </c>
      <c r="C61" s="569" t="s">
        <v>440</v>
      </c>
      <c r="D61" s="559" t="s">
        <v>441</v>
      </c>
      <c r="E61" s="570">
        <f>4*((1.1)*(2.15+1.85))</f>
        <v>17.600000000000001</v>
      </c>
      <c r="F61" s="571"/>
      <c r="G61" s="572">
        <f t="shared" si="3"/>
        <v>0</v>
      </c>
    </row>
    <row r="62" spans="1:7" ht="15.5">
      <c r="A62" s="568" t="s">
        <v>13</v>
      </c>
      <c r="B62" s="569" t="s">
        <v>442</v>
      </c>
      <c r="C62" s="569" t="s">
        <v>440</v>
      </c>
      <c r="D62" s="559" t="s">
        <v>430</v>
      </c>
      <c r="E62" s="570">
        <f>10*(1.1*2.15)</f>
        <v>23.650000000000002</v>
      </c>
      <c r="F62" s="571"/>
      <c r="G62" s="572">
        <f t="shared" si="3"/>
        <v>0</v>
      </c>
    </row>
    <row r="63" spans="1:7" ht="15.5">
      <c r="A63" s="568" t="s">
        <v>13</v>
      </c>
      <c r="B63" s="569" t="s">
        <v>443</v>
      </c>
      <c r="C63" s="569" t="s">
        <v>440</v>
      </c>
      <c r="D63" s="559" t="s">
        <v>444</v>
      </c>
      <c r="E63" s="570">
        <f>2*(1.1*2.15)</f>
        <v>4.7300000000000004</v>
      </c>
      <c r="F63" s="571"/>
      <c r="G63" s="572">
        <f t="shared" si="3"/>
        <v>0</v>
      </c>
    </row>
    <row r="64" spans="1:7" ht="15.5" customHeight="1">
      <c r="A64" s="568" t="s">
        <v>13</v>
      </c>
      <c r="B64" s="569" t="s">
        <v>445</v>
      </c>
      <c r="C64" s="569" t="s">
        <v>446</v>
      </c>
      <c r="D64" s="559" t="s">
        <v>447</v>
      </c>
      <c r="E64" s="570">
        <f>15*(1.1*2.3)</f>
        <v>37.949999999999996</v>
      </c>
      <c r="F64" s="571"/>
      <c r="G64" s="572">
        <f t="shared" si="3"/>
        <v>0</v>
      </c>
    </row>
    <row r="65" spans="1:8" ht="15.5">
      <c r="A65" s="568" t="s">
        <v>13</v>
      </c>
      <c r="B65" s="569" t="s">
        <v>448</v>
      </c>
      <c r="C65" s="569" t="s">
        <v>446</v>
      </c>
      <c r="D65" s="559" t="s">
        <v>447</v>
      </c>
      <c r="E65" s="570">
        <f>6*(1.1*1.55)</f>
        <v>10.230000000000002</v>
      </c>
      <c r="F65" s="571"/>
      <c r="G65" s="572">
        <f t="shared" si="3"/>
        <v>0</v>
      </c>
    </row>
    <row r="66" spans="1:8" ht="15.5">
      <c r="A66" s="568" t="s">
        <v>13</v>
      </c>
      <c r="B66" s="569" t="s">
        <v>448</v>
      </c>
      <c r="C66" s="569" t="s">
        <v>449</v>
      </c>
      <c r="D66" s="559" t="s">
        <v>447</v>
      </c>
      <c r="E66" s="570">
        <f>6*(1.1*1.55)</f>
        <v>10.230000000000002</v>
      </c>
      <c r="F66" s="571"/>
      <c r="G66" s="572">
        <f t="shared" si="3"/>
        <v>0</v>
      </c>
    </row>
    <row r="67" spans="1:8" ht="15.5">
      <c r="A67" s="568" t="s">
        <v>13</v>
      </c>
      <c r="B67" s="569" t="s">
        <v>450</v>
      </c>
      <c r="C67" s="569" t="s">
        <v>451</v>
      </c>
      <c r="D67" s="559" t="s">
        <v>447</v>
      </c>
      <c r="E67" s="570">
        <f>13*(1.1*1.55)</f>
        <v>22.165000000000003</v>
      </c>
      <c r="F67" s="571"/>
      <c r="G67" s="572">
        <f t="shared" si="3"/>
        <v>0</v>
      </c>
    </row>
    <row r="68" spans="1:8" ht="15.5">
      <c r="A68" s="568" t="s">
        <v>13</v>
      </c>
      <c r="B68" s="569" t="s">
        <v>452</v>
      </c>
      <c r="C68" s="569" t="s">
        <v>451</v>
      </c>
      <c r="D68" s="559" t="s">
        <v>447</v>
      </c>
      <c r="E68" s="570">
        <f>1*(1.1*1.55)</f>
        <v>1.7050000000000003</v>
      </c>
      <c r="F68" s="571"/>
      <c r="G68" s="572">
        <f t="shared" si="3"/>
        <v>0</v>
      </c>
    </row>
    <row r="69" spans="1:8" ht="15.5">
      <c r="A69" s="568" t="s">
        <v>13</v>
      </c>
      <c r="B69" s="569" t="s">
        <v>453</v>
      </c>
      <c r="C69" s="569" t="s">
        <v>454</v>
      </c>
      <c r="D69" s="559" t="s">
        <v>447</v>
      </c>
      <c r="E69" s="570">
        <f>11*(1.1*2.1)</f>
        <v>25.410000000000004</v>
      </c>
      <c r="F69" s="571"/>
      <c r="G69" s="572">
        <f t="shared" si="3"/>
        <v>0</v>
      </c>
    </row>
    <row r="70" spans="1:8" ht="15.5">
      <c r="A70" s="568" t="s">
        <v>13</v>
      </c>
      <c r="B70" s="569" t="s">
        <v>455</v>
      </c>
      <c r="C70" s="569" t="s">
        <v>456</v>
      </c>
      <c r="D70" s="559" t="s">
        <v>447</v>
      </c>
      <c r="E70" s="570">
        <f>6*(1.1*2.1)</f>
        <v>13.860000000000003</v>
      </c>
      <c r="F70" s="571"/>
      <c r="G70" s="572">
        <f t="shared" si="3"/>
        <v>0</v>
      </c>
    </row>
    <row r="71" spans="1:8" ht="15.5">
      <c r="A71" s="568" t="s">
        <v>13</v>
      </c>
      <c r="B71" s="569" t="s">
        <v>457</v>
      </c>
      <c r="C71" s="569" t="s">
        <v>458</v>
      </c>
      <c r="D71" s="559" t="s">
        <v>447</v>
      </c>
      <c r="E71" s="570">
        <f>3*(1.1*2.1)</f>
        <v>6.9300000000000015</v>
      </c>
      <c r="F71" s="571"/>
      <c r="G71" s="572">
        <f t="shared" si="3"/>
        <v>0</v>
      </c>
    </row>
    <row r="72" spans="1:8" ht="15.5">
      <c r="A72" s="568" t="s">
        <v>13</v>
      </c>
      <c r="B72" s="569" t="s">
        <v>459</v>
      </c>
      <c r="C72" s="569" t="s">
        <v>458</v>
      </c>
      <c r="D72" s="559" t="s">
        <v>432</v>
      </c>
      <c r="E72" s="570">
        <f>1.1*(2.1+0.75)</f>
        <v>3.1350000000000002</v>
      </c>
      <c r="F72" s="571"/>
      <c r="G72" s="572">
        <f t="shared" si="3"/>
        <v>0</v>
      </c>
    </row>
    <row r="73" spans="1:8" ht="15.5">
      <c r="A73" s="568" t="s">
        <v>13</v>
      </c>
      <c r="B73" s="569" t="s">
        <v>460</v>
      </c>
      <c r="C73" s="569" t="s">
        <v>458</v>
      </c>
      <c r="D73" s="559" t="s">
        <v>461</v>
      </c>
      <c r="E73" s="570">
        <f>1.1*3.15</f>
        <v>3.4650000000000003</v>
      </c>
      <c r="F73" s="571"/>
      <c r="G73" s="572">
        <f t="shared" si="3"/>
        <v>0</v>
      </c>
    </row>
    <row r="74" spans="1:8" ht="26">
      <c r="A74" s="568" t="s">
        <v>13</v>
      </c>
      <c r="B74" s="569" t="s">
        <v>462</v>
      </c>
      <c r="C74" s="569" t="s">
        <v>458</v>
      </c>
      <c r="D74" s="559" t="s">
        <v>461</v>
      </c>
      <c r="E74" s="570">
        <f>2*(5.7*1.1)</f>
        <v>12.540000000000001</v>
      </c>
      <c r="F74" s="571"/>
      <c r="G74" s="572">
        <f t="shared" si="3"/>
        <v>0</v>
      </c>
    </row>
    <row r="75" spans="1:8" ht="15.5" customHeight="1">
      <c r="A75" s="568" t="s">
        <v>13</v>
      </c>
      <c r="B75" s="569" t="s">
        <v>463</v>
      </c>
      <c r="C75" s="569" t="s">
        <v>464</v>
      </c>
      <c r="D75" s="559" t="s">
        <v>447</v>
      </c>
      <c r="E75" s="570">
        <f>10*(1.1*2.1)</f>
        <v>23.100000000000005</v>
      </c>
      <c r="F75" s="571"/>
      <c r="G75" s="572">
        <f t="shared" si="3"/>
        <v>0</v>
      </c>
    </row>
    <row r="76" spans="1:8" ht="9" customHeight="1">
      <c r="A76" s="573"/>
      <c r="B76" s="574"/>
      <c r="C76" s="575"/>
      <c r="D76" s="534"/>
      <c r="E76" s="535"/>
      <c r="F76" s="576"/>
      <c r="G76" s="577"/>
      <c r="H76" s="578"/>
    </row>
    <row r="77" spans="1:8">
      <c r="A77" s="579"/>
      <c r="B77" s="1005" t="s">
        <v>843</v>
      </c>
      <c r="C77" s="1006"/>
      <c r="D77" s="1006"/>
      <c r="E77" s="1007">
        <f>SUM(E53:E75)</f>
        <v>301.14749999999998</v>
      </c>
      <c r="F77" s="1008">
        <f>G77/12</f>
        <v>0</v>
      </c>
      <c r="G77" s="1008">
        <f>SUM(G53:G75)*2</f>
        <v>0</v>
      </c>
    </row>
    <row r="78" spans="1:8">
      <c r="A78" s="579"/>
      <c r="B78" s="1006"/>
      <c r="C78" s="1006"/>
      <c r="D78" s="1006"/>
      <c r="E78" s="1007"/>
      <c r="F78" s="1008"/>
      <c r="G78" s="1008"/>
    </row>
    <row r="79" spans="1:8" ht="11" customHeight="1">
      <c r="A79" s="580"/>
      <c r="B79" s="581"/>
      <c r="C79" s="581"/>
      <c r="D79" s="581"/>
      <c r="E79" s="582"/>
      <c r="F79" s="565"/>
      <c r="G79" s="583"/>
    </row>
    <row r="80" spans="1:8" ht="15.5">
      <c r="B80" s="562"/>
      <c r="C80" s="562"/>
      <c r="D80" s="562"/>
      <c r="E80" s="563"/>
      <c r="F80" s="564"/>
      <c r="G80" s="584"/>
    </row>
    <row r="81" spans="1:7" ht="15.5" customHeight="1">
      <c r="A81" s="1016" t="s">
        <v>62</v>
      </c>
      <c r="B81" s="1016"/>
      <c r="C81" s="1016"/>
      <c r="D81" s="1016"/>
      <c r="E81" s="1016"/>
      <c r="F81" s="1016"/>
      <c r="G81" s="1016"/>
    </row>
    <row r="83" spans="1:7" ht="28" customHeight="1">
      <c r="A83" s="999" t="s">
        <v>63</v>
      </c>
      <c r="B83" s="1000"/>
      <c r="C83" s="1000"/>
      <c r="D83" s="1000"/>
      <c r="E83" s="1001"/>
      <c r="F83" s="548" t="s">
        <v>46</v>
      </c>
      <c r="G83" s="549" t="s">
        <v>12</v>
      </c>
    </row>
    <row r="84" spans="1:7" ht="15.5">
      <c r="A84" s="568" t="s">
        <v>13</v>
      </c>
      <c r="B84" s="1002" t="s">
        <v>705</v>
      </c>
      <c r="C84" s="1003"/>
      <c r="D84" s="1003"/>
      <c r="E84" s="1004"/>
      <c r="F84" s="571"/>
      <c r="G84" s="586">
        <f>F84*12</f>
        <v>0</v>
      </c>
    </row>
    <row r="85" spans="1:7" ht="15.5">
      <c r="A85" s="568" t="s">
        <v>13</v>
      </c>
      <c r="B85" s="1002" t="s">
        <v>465</v>
      </c>
      <c r="C85" s="1003"/>
      <c r="D85" s="1003"/>
      <c r="E85" s="1004"/>
      <c r="F85" s="571"/>
      <c r="G85" s="586">
        <f>F85*4</f>
        <v>0</v>
      </c>
    </row>
    <row r="86" spans="1:7" ht="9" customHeight="1">
      <c r="A86" s="573"/>
      <c r="B86" s="574"/>
      <c r="C86" s="575"/>
      <c r="D86" s="534"/>
      <c r="E86" s="535"/>
      <c r="F86" s="587"/>
      <c r="G86" s="577"/>
    </row>
    <row r="87" spans="1:7" ht="12.4" customHeight="1">
      <c r="A87" s="579"/>
      <c r="B87" s="1006" t="s">
        <v>65</v>
      </c>
      <c r="C87" s="1006"/>
      <c r="D87" s="1006"/>
      <c r="E87" s="1017"/>
      <c r="F87" s="1018">
        <f>SUM(F84:F85)</f>
        <v>0</v>
      </c>
      <c r="G87" s="1018">
        <f>SUM(G84:G85)</f>
        <v>0</v>
      </c>
    </row>
    <row r="88" spans="1:7" ht="12.4" customHeight="1">
      <c r="A88" s="579"/>
      <c r="B88" s="1006"/>
      <c r="C88" s="1006"/>
      <c r="D88" s="1006"/>
      <c r="E88" s="1017"/>
      <c r="F88" s="1019"/>
      <c r="G88" s="1019"/>
    </row>
    <row r="89" spans="1:7" ht="9" customHeight="1">
      <c r="A89" s="580"/>
      <c r="B89" s="581"/>
      <c r="C89" s="581"/>
      <c r="D89" s="581"/>
      <c r="E89" s="582"/>
      <c r="F89" s="565"/>
      <c r="G89" s="583"/>
    </row>
    <row r="90" spans="1:7" ht="15.5">
      <c r="B90" s="562"/>
      <c r="C90" s="562"/>
      <c r="D90" s="562"/>
      <c r="E90" s="563"/>
      <c r="F90" s="564"/>
      <c r="G90" s="588"/>
    </row>
    <row r="91" spans="1:7" ht="9" customHeight="1">
      <c r="A91" s="589"/>
      <c r="B91" s="590"/>
      <c r="C91" s="590"/>
      <c r="D91" s="590"/>
      <c r="E91" s="591"/>
      <c r="F91" s="592"/>
      <c r="G91" s="593"/>
    </row>
    <row r="92" spans="1:7" ht="22" customHeight="1">
      <c r="A92" s="579"/>
      <c r="B92" s="594" t="s">
        <v>466</v>
      </c>
      <c r="C92" s="594"/>
      <c r="D92" s="594"/>
      <c r="E92" s="595"/>
      <c r="F92" s="596">
        <f>G92/12</f>
        <v>0</v>
      </c>
      <c r="G92" s="596">
        <f>F15+F31+F46+G77+G87</f>
        <v>0</v>
      </c>
    </row>
    <row r="93" spans="1:7" ht="9" customHeight="1">
      <c r="A93" s="580"/>
      <c r="B93" s="597"/>
      <c r="C93" s="597"/>
      <c r="D93" s="597"/>
      <c r="E93" s="598"/>
      <c r="F93" s="598"/>
      <c r="G93" s="599"/>
    </row>
    <row r="95" spans="1:7" ht="19" customHeight="1">
      <c r="B95" s="1014" t="s">
        <v>467</v>
      </c>
      <c r="C95" s="1014"/>
      <c r="D95" s="1014"/>
      <c r="E95" s="1014"/>
      <c r="F95" s="1014"/>
      <c r="G95" s="1014"/>
    </row>
    <row r="96" spans="1:7" ht="23" customHeight="1">
      <c r="B96" s="1014" t="s">
        <v>468</v>
      </c>
      <c r="C96" s="1014"/>
      <c r="D96" s="1014"/>
      <c r="E96" s="1014"/>
      <c r="F96" s="1014"/>
      <c r="G96" s="1014"/>
    </row>
  </sheetData>
  <protectedRanges>
    <protectedRange algorithmName="SHA-512" hashValue="QOpzGXbPMbGZg/Pi23jteeW8tt5T6N13oHKNfcnAKWgFJjtAyRbfVFIP+yMsds68khN2+/9D61/P4naIV2FY8g==" saltValue="J+5bPaSJmAKKjeldC+HWOw==" spinCount="100000" sqref="F84:F85" name="Bat3_entretien particulier"/>
    <protectedRange algorithmName="SHA-512" hashValue="W8P8ILwJmd99/Xf9Gtl4vd0Bb3j3djowhO/5okjbbTWbRXMHQ0yIBIt5Plndo2xqCfnh8+yfk7ydmy0iMEDggw==" saltValue="IQvM8BUzLojoVP3IZ3/EYA==" spinCount="100000" sqref="F53:F75" name="Bat3_vitreries ext"/>
    <protectedRange algorithmName="SHA-512" hashValue="XL1EeHwF4Iru/fNImTjJAM8SMPmOr3fEy0ZXsh2aT/m+++IEk3jjRilYDLyLjc+8pE0SqTp8yYQdPLpPnVyJuA==" saltValue="2S8ZPu9nN6RfjGXK8OW+Aw==" spinCount="100000" sqref="E26:E28 E22 E24 E38 E40:E42" name="Bat3_1er etage"/>
    <protectedRange algorithmName="SHA-512" hashValue="ojPkoddBiytojr3p6jy1gojObJF0sqxUtCPNAaA6jY2EXyWLIXWQ6YEEzbOvnrSn/O+0ZCMA4EuXkbKwO86d2A==" saltValue="MP3ZZId45ernjVxrqwBTWw==" spinCount="100000" sqref="E29 E44 E6:E13 E23 E25" name="Bat3_RDC"/>
    <protectedRange algorithmName="SHA-512" hashValue="CQncx41OpUzEuWCyQOprCk1OYduvCifpI8wEiRShSEdFLinCIzJHmLcn0hYXDlldrJfO4MMjq3CE6aOVwA9fGw==" saltValue="c3siPOvMnxTInmR6a/x3lA==" spinCount="100000" sqref="E39 E43" name="Bat3_2e etage"/>
  </protectedRanges>
  <mergeCells count="31">
    <mergeCell ref="B95:G95"/>
    <mergeCell ref="B96:G96"/>
    <mergeCell ref="A3:F3"/>
    <mergeCell ref="A19:F19"/>
    <mergeCell ref="A35:F35"/>
    <mergeCell ref="A50:G50"/>
    <mergeCell ref="A81:G81"/>
    <mergeCell ref="B87:E88"/>
    <mergeCell ref="F87:F88"/>
    <mergeCell ref="G87:G88"/>
    <mergeCell ref="F31:F32"/>
    <mergeCell ref="B15:C16"/>
    <mergeCell ref="D15:D16"/>
    <mergeCell ref="E15:E16"/>
    <mergeCell ref="F15:F16"/>
    <mergeCell ref="A1:G1"/>
    <mergeCell ref="A2:F2"/>
    <mergeCell ref="A83:E83"/>
    <mergeCell ref="B84:E84"/>
    <mergeCell ref="B85:E85"/>
    <mergeCell ref="B77:D78"/>
    <mergeCell ref="E77:E78"/>
    <mergeCell ref="F77:F78"/>
    <mergeCell ref="G77:G78"/>
    <mergeCell ref="B46:C47"/>
    <mergeCell ref="D46:D47"/>
    <mergeCell ref="E46:E47"/>
    <mergeCell ref="F46:F47"/>
    <mergeCell ref="B31:C32"/>
    <mergeCell ref="D31:D32"/>
    <mergeCell ref="E31:E3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7" orientation="portrait" r:id="rId1"/>
  <rowBreaks count="1" manualBreakCount="1">
    <brk id="34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B5EC-5890-4640-A126-240AC9A68256}">
  <dimension ref="A1:K46"/>
  <sheetViews>
    <sheetView topLeftCell="A28" workbookViewId="0">
      <selection activeCell="A35" sqref="A35:G44"/>
    </sheetView>
  </sheetViews>
  <sheetFormatPr baseColWidth="10" defaultColWidth="11.453125" defaultRowHeight="13"/>
  <cols>
    <col min="1" max="1" width="2.1796875" style="491" customWidth="1"/>
    <col min="2" max="2" width="27.7265625" style="491" bestFit="1" customWidth="1"/>
    <col min="3" max="3" width="18.81640625" style="491" bestFit="1" customWidth="1"/>
    <col min="4" max="4" width="18.90625" style="491" bestFit="1" customWidth="1"/>
    <col min="5" max="6" width="13.36328125" style="600" customWidth="1"/>
    <col min="7" max="7" width="14.54296875" style="491" customWidth="1"/>
    <col min="8" max="16384" width="11.453125" style="491"/>
  </cols>
  <sheetData>
    <row r="1" spans="1:11" ht="15.5">
      <c r="A1" s="486"/>
      <c r="B1" s="485"/>
      <c r="C1" s="487"/>
      <c r="D1" s="488"/>
      <c r="E1" s="489"/>
      <c r="F1" s="490"/>
    </row>
    <row r="2" spans="1:11" ht="39" customHeight="1">
      <c r="A2" s="1022" t="s">
        <v>794</v>
      </c>
      <c r="B2" s="1022"/>
      <c r="C2" s="1022"/>
      <c r="D2" s="1022"/>
      <c r="E2" s="1022"/>
      <c r="F2" s="1022"/>
      <c r="G2" s="1022"/>
    </row>
    <row r="3" spans="1:11" ht="198" customHeight="1">
      <c r="A3" s="601"/>
      <c r="B3" s="601"/>
      <c r="C3" s="601"/>
      <c r="D3" s="601"/>
      <c r="E3" s="601"/>
      <c r="F3" s="601"/>
    </row>
    <row r="4" spans="1:11" ht="8" customHeight="1">
      <c r="A4" s="601"/>
      <c r="B4" s="601"/>
      <c r="C4" s="601"/>
      <c r="D4" s="601"/>
      <c r="E4" s="601"/>
      <c r="F4" s="601"/>
    </row>
    <row r="5" spans="1:11" ht="18.5">
      <c r="A5" s="1015" t="s">
        <v>469</v>
      </c>
      <c r="B5" s="1015"/>
      <c r="C5" s="1015"/>
      <c r="D5" s="1015"/>
      <c r="E5" s="1015"/>
      <c r="F5" s="1015"/>
    </row>
    <row r="6" spans="1:11" ht="10" customHeight="1">
      <c r="A6" s="492"/>
      <c r="B6" s="492"/>
      <c r="C6" s="492"/>
      <c r="D6" s="492"/>
      <c r="E6" s="493"/>
      <c r="F6" s="494"/>
    </row>
    <row r="7" spans="1:11" ht="31">
      <c r="A7" s="495"/>
      <c r="B7" s="496" t="s">
        <v>8</v>
      </c>
      <c r="C7" s="497" t="s">
        <v>395</v>
      </c>
      <c r="D7" s="498" t="s">
        <v>400</v>
      </c>
      <c r="E7" s="499" t="s">
        <v>11</v>
      </c>
      <c r="F7" s="500" t="s">
        <v>12</v>
      </c>
    </row>
    <row r="8" spans="1:11" ht="15.5">
      <c r="A8" s="501" t="s">
        <v>13</v>
      </c>
      <c r="B8" s="502" t="s">
        <v>470</v>
      </c>
      <c r="C8" s="503" t="s">
        <v>81</v>
      </c>
      <c r="D8" s="504">
        <v>21.11</v>
      </c>
      <c r="E8" s="505"/>
      <c r="F8" s="506">
        <f>E8*12</f>
        <v>0</v>
      </c>
    </row>
    <row r="9" spans="1:11" ht="15.5" customHeight="1">
      <c r="A9" s="501" t="s">
        <v>13</v>
      </c>
      <c r="B9" s="502" t="s">
        <v>415</v>
      </c>
      <c r="C9" s="503" t="s">
        <v>81</v>
      </c>
      <c r="D9" s="507">
        <v>10.96</v>
      </c>
      <c r="E9" s="508"/>
      <c r="F9" s="506">
        <f t="shared" ref="F9:F13" si="0">E9*12</f>
        <v>0</v>
      </c>
    </row>
    <row r="10" spans="1:11" ht="15.5" customHeight="1">
      <c r="A10" s="501" t="s">
        <v>13</v>
      </c>
      <c r="B10" s="502" t="s">
        <v>471</v>
      </c>
      <c r="C10" s="503" t="s">
        <v>472</v>
      </c>
      <c r="D10" s="798">
        <v>30</v>
      </c>
      <c r="E10" s="508"/>
      <c r="F10" s="506">
        <f t="shared" si="0"/>
        <v>0</v>
      </c>
      <c r="K10" s="602"/>
    </row>
    <row r="11" spans="1:11" ht="15.5" customHeight="1">
      <c r="A11" s="501" t="s">
        <v>13</v>
      </c>
      <c r="B11" s="502" t="s">
        <v>338</v>
      </c>
      <c r="C11" s="503" t="s">
        <v>81</v>
      </c>
      <c r="D11" s="509">
        <v>2.92</v>
      </c>
      <c r="E11" s="510"/>
      <c r="F11" s="506">
        <f t="shared" si="0"/>
        <v>0</v>
      </c>
    </row>
    <row r="12" spans="1:11" ht="15.5" customHeight="1">
      <c r="A12" s="501" t="s">
        <v>13</v>
      </c>
      <c r="B12" s="511" t="s">
        <v>88</v>
      </c>
      <c r="C12" s="503" t="s">
        <v>81</v>
      </c>
      <c r="D12" s="512">
        <v>4.0599999999999996</v>
      </c>
      <c r="E12" s="513"/>
      <c r="F12" s="506">
        <f t="shared" si="0"/>
        <v>0</v>
      </c>
    </row>
    <row r="13" spans="1:11" ht="15.5">
      <c r="A13" s="501" t="s">
        <v>13</v>
      </c>
      <c r="B13" s="511" t="s">
        <v>473</v>
      </c>
      <c r="C13" s="503" t="s">
        <v>81</v>
      </c>
      <c r="D13" s="504">
        <v>3.77</v>
      </c>
      <c r="E13" s="505"/>
      <c r="F13" s="506">
        <f t="shared" si="0"/>
        <v>0</v>
      </c>
    </row>
    <row r="14" spans="1:11" ht="15.5">
      <c r="A14" s="501"/>
      <c r="B14" s="502"/>
      <c r="C14" s="503"/>
      <c r="D14" s="504"/>
      <c r="E14" s="505"/>
      <c r="F14" s="506"/>
    </row>
    <row r="15" spans="1:11">
      <c r="A15" s="514"/>
      <c r="B15" s="1025" t="s">
        <v>474</v>
      </c>
      <c r="C15" s="1025"/>
      <c r="D15" s="1010">
        <f>SUM(D8:D13)</f>
        <v>72.819999999999993</v>
      </c>
      <c r="E15" s="1012">
        <f>SUM(E8:E13)</f>
        <v>0</v>
      </c>
      <c r="F15" s="1012">
        <f>SUM(F8:F13)</f>
        <v>0</v>
      </c>
    </row>
    <row r="16" spans="1:11">
      <c r="A16" s="514"/>
      <c r="B16" s="1025"/>
      <c r="C16" s="1025"/>
      <c r="D16" s="1011"/>
      <c r="E16" s="1013"/>
      <c r="F16" s="1013"/>
    </row>
    <row r="17" spans="1:8" ht="15.5">
      <c r="A17" s="519"/>
      <c r="B17" s="520"/>
      <c r="C17" s="521"/>
      <c r="D17" s="522"/>
      <c r="E17" s="523"/>
      <c r="F17" s="524"/>
    </row>
    <row r="18" spans="1:8" ht="15.5">
      <c r="A18" s="486"/>
      <c r="B18" s="485"/>
      <c r="C18" s="487"/>
      <c r="D18" s="488"/>
      <c r="E18" s="489"/>
      <c r="F18" s="490"/>
    </row>
    <row r="19" spans="1:8" ht="18" customHeight="1">
      <c r="A19" s="1016" t="s">
        <v>475</v>
      </c>
      <c r="B19" s="1016"/>
      <c r="C19" s="1016"/>
      <c r="D19" s="1016"/>
      <c r="E19" s="1016"/>
      <c r="F19" s="1016"/>
      <c r="G19" s="1016"/>
    </row>
    <row r="20" spans="1:8" ht="10" customHeight="1">
      <c r="B20" s="562"/>
      <c r="C20" s="562"/>
      <c r="D20" s="562"/>
      <c r="E20" s="563"/>
      <c r="F20" s="564"/>
      <c r="G20" s="565"/>
    </row>
    <row r="21" spans="1:8" ht="49">
      <c r="A21" s="566"/>
      <c r="B21" s="585" t="s">
        <v>424</v>
      </c>
      <c r="C21" s="567" t="s">
        <v>43</v>
      </c>
      <c r="D21" s="567" t="s">
        <v>63</v>
      </c>
      <c r="E21" s="498" t="s">
        <v>425</v>
      </c>
      <c r="F21" s="549" t="s">
        <v>46</v>
      </c>
      <c r="G21" s="549" t="s">
        <v>47</v>
      </c>
    </row>
    <row r="22" spans="1:8" ht="15.5">
      <c r="A22" s="603" t="s">
        <v>13</v>
      </c>
      <c r="B22" s="611" t="s">
        <v>476</v>
      </c>
      <c r="C22" s="569" t="s">
        <v>94</v>
      </c>
      <c r="D22" s="559" t="s">
        <v>477</v>
      </c>
      <c r="E22" s="570">
        <f>1.43*2.04</f>
        <v>2.9171999999999998</v>
      </c>
      <c r="F22" s="571"/>
      <c r="G22" s="572">
        <f>F22*2</f>
        <v>0</v>
      </c>
    </row>
    <row r="23" spans="1:8" ht="15.5">
      <c r="A23" s="603" t="s">
        <v>13</v>
      </c>
      <c r="B23" s="611" t="s">
        <v>478</v>
      </c>
      <c r="C23" s="569" t="s">
        <v>479</v>
      </c>
      <c r="D23" s="559" t="s">
        <v>480</v>
      </c>
      <c r="E23" s="570">
        <f>(1*2.5)*8</f>
        <v>20</v>
      </c>
      <c r="F23" s="571"/>
      <c r="G23" s="572">
        <f t="shared" ref="G23:G27" si="1">F23*2</f>
        <v>0</v>
      </c>
    </row>
    <row r="24" spans="1:8" ht="15.5">
      <c r="A24" s="603" t="s">
        <v>13</v>
      </c>
      <c r="B24" s="611" t="s">
        <v>481</v>
      </c>
      <c r="C24" s="569" t="s">
        <v>482</v>
      </c>
      <c r="D24" s="559" t="s">
        <v>480</v>
      </c>
      <c r="E24" s="570">
        <f>(1*2.5)*7</f>
        <v>17.5</v>
      </c>
      <c r="F24" s="571"/>
      <c r="G24" s="572">
        <f t="shared" si="1"/>
        <v>0</v>
      </c>
    </row>
    <row r="25" spans="1:8" ht="15.5">
      <c r="A25" s="603" t="s">
        <v>13</v>
      </c>
      <c r="B25" s="611" t="s">
        <v>483</v>
      </c>
      <c r="C25" s="569" t="s">
        <v>482</v>
      </c>
      <c r="D25" s="559" t="s">
        <v>484</v>
      </c>
      <c r="E25" s="570">
        <f>1.34*2.5</f>
        <v>3.35</v>
      </c>
      <c r="F25" s="571"/>
      <c r="G25" s="572">
        <f t="shared" si="1"/>
        <v>0</v>
      </c>
    </row>
    <row r="26" spans="1:8" ht="15.5">
      <c r="A26" s="603" t="s">
        <v>13</v>
      </c>
      <c r="B26" s="611" t="s">
        <v>485</v>
      </c>
      <c r="C26" s="569" t="s">
        <v>486</v>
      </c>
      <c r="D26" s="559" t="s">
        <v>484</v>
      </c>
      <c r="E26" s="570">
        <f>1.8*2.5</f>
        <v>4.5</v>
      </c>
      <c r="F26" s="571"/>
      <c r="G26" s="572">
        <f t="shared" si="1"/>
        <v>0</v>
      </c>
    </row>
    <row r="27" spans="1:8" ht="15.5">
      <c r="A27" s="603" t="s">
        <v>13</v>
      </c>
      <c r="B27" s="612" t="s">
        <v>487</v>
      </c>
      <c r="C27" s="569" t="s">
        <v>486</v>
      </c>
      <c r="D27" s="559" t="s">
        <v>480</v>
      </c>
      <c r="E27" s="570">
        <f>(1*2.5)*2</f>
        <v>5</v>
      </c>
      <c r="F27" s="571"/>
      <c r="G27" s="572">
        <f t="shared" si="1"/>
        <v>0</v>
      </c>
    </row>
    <row r="28" spans="1:8" ht="15.5">
      <c r="A28" s="573"/>
      <c r="B28" s="613"/>
      <c r="C28" s="575"/>
      <c r="D28" s="534"/>
      <c r="E28" s="535"/>
      <c r="F28" s="576"/>
      <c r="G28" s="577"/>
      <c r="H28" s="578"/>
    </row>
    <row r="29" spans="1:8">
      <c r="A29" s="579"/>
      <c r="B29" s="1023" t="s">
        <v>843</v>
      </c>
      <c r="C29" s="1006"/>
      <c r="D29" s="1006"/>
      <c r="E29" s="1007">
        <f>SUM(E22:E27)</f>
        <v>53.267200000000003</v>
      </c>
      <c r="F29" s="1008">
        <f>G29/12</f>
        <v>0</v>
      </c>
      <c r="G29" s="1008">
        <f>SUM(G22:G27)*2</f>
        <v>0</v>
      </c>
    </row>
    <row r="30" spans="1:8">
      <c r="A30" s="579"/>
      <c r="B30" s="1024"/>
      <c r="C30" s="1006"/>
      <c r="D30" s="1006"/>
      <c r="E30" s="1007"/>
      <c r="F30" s="1008"/>
      <c r="G30" s="1008"/>
    </row>
    <row r="31" spans="1:8" ht="15.5">
      <c r="A31" s="580"/>
      <c r="B31" s="614"/>
      <c r="C31" s="581"/>
      <c r="D31" s="581"/>
      <c r="E31" s="582"/>
      <c r="F31" s="565"/>
      <c r="G31" s="583"/>
    </row>
    <row r="32" spans="1:8" ht="15.5">
      <c r="B32" s="562"/>
      <c r="C32" s="562"/>
      <c r="D32" s="562"/>
      <c r="E32" s="563"/>
      <c r="F32" s="564"/>
      <c r="G32" s="584"/>
    </row>
    <row r="33" spans="1:7" ht="15.5" customHeight="1">
      <c r="A33" s="1016" t="s">
        <v>62</v>
      </c>
      <c r="B33" s="1016"/>
      <c r="C33" s="1016"/>
      <c r="D33" s="1016"/>
      <c r="E33" s="1016"/>
      <c r="F33" s="1016"/>
      <c r="G33" s="1016"/>
    </row>
    <row r="34" spans="1:7" ht="10" customHeight="1"/>
    <row r="35" spans="1:7" ht="31">
      <c r="A35" s="999" t="s">
        <v>63</v>
      </c>
      <c r="B35" s="1000"/>
      <c r="C35" s="1000"/>
      <c r="D35" s="1000"/>
      <c r="E35" s="1001"/>
      <c r="F35" s="548" t="s">
        <v>46</v>
      </c>
      <c r="G35" s="549" t="s">
        <v>12</v>
      </c>
    </row>
    <row r="36" spans="1:7" ht="15.5">
      <c r="A36" s="568" t="s">
        <v>13</v>
      </c>
      <c r="B36" s="1002" t="s">
        <v>488</v>
      </c>
      <c r="C36" s="1003"/>
      <c r="D36" s="1003"/>
      <c r="E36" s="1004"/>
      <c r="F36" s="571"/>
      <c r="G36" s="586">
        <f>F36*12</f>
        <v>0</v>
      </c>
    </row>
    <row r="37" spans="1:7" ht="9" customHeight="1">
      <c r="A37" s="573"/>
      <c r="B37" s="574"/>
      <c r="C37" s="575"/>
      <c r="D37" s="534"/>
      <c r="E37" s="535"/>
      <c r="F37" s="587"/>
      <c r="G37" s="577"/>
    </row>
    <row r="38" spans="1:7">
      <c r="A38" s="579"/>
      <c r="B38" s="1006" t="s">
        <v>65</v>
      </c>
      <c r="C38" s="1006"/>
      <c r="D38" s="1006"/>
      <c r="E38" s="1017"/>
      <c r="F38" s="1018">
        <f>SUM(F36:F36)</f>
        <v>0</v>
      </c>
      <c r="G38" s="1018">
        <f>SUM(G36:G36)</f>
        <v>0</v>
      </c>
    </row>
    <row r="39" spans="1:7">
      <c r="A39" s="579"/>
      <c r="B39" s="1006"/>
      <c r="C39" s="1006"/>
      <c r="D39" s="1006"/>
      <c r="E39" s="1017"/>
      <c r="F39" s="1019"/>
      <c r="G39" s="1019"/>
    </row>
    <row r="40" spans="1:7" ht="9" customHeight="1">
      <c r="A40" s="580"/>
      <c r="B40" s="581"/>
      <c r="C40" s="581"/>
      <c r="D40" s="581"/>
      <c r="E40" s="582"/>
      <c r="F40" s="565"/>
      <c r="G40" s="583"/>
    </row>
    <row r="41" spans="1:7" ht="15.5">
      <c r="B41" s="562"/>
      <c r="C41" s="562"/>
      <c r="D41" s="562"/>
      <c r="E41" s="563"/>
      <c r="F41" s="564"/>
      <c r="G41" s="588"/>
    </row>
    <row r="42" spans="1:7" ht="9" customHeight="1">
      <c r="A42" s="589"/>
      <c r="B42" s="590"/>
      <c r="C42" s="590"/>
      <c r="D42" s="590"/>
      <c r="E42" s="591"/>
      <c r="F42" s="592"/>
      <c r="G42" s="593"/>
    </row>
    <row r="43" spans="1:7" ht="15.5">
      <c r="A43" s="579"/>
      <c r="B43" s="1006" t="s">
        <v>489</v>
      </c>
      <c r="C43" s="1006"/>
      <c r="D43" s="1006"/>
      <c r="E43" s="1017"/>
      <c r="F43" s="596">
        <f>G43/12</f>
        <v>0</v>
      </c>
      <c r="G43" s="596">
        <f>F15+G29+G38</f>
        <v>0</v>
      </c>
    </row>
    <row r="44" spans="1:7" ht="9" customHeight="1">
      <c r="A44" s="580"/>
      <c r="B44" s="597"/>
      <c r="C44" s="597"/>
      <c r="D44" s="597"/>
      <c r="E44" s="598"/>
      <c r="F44" s="598"/>
      <c r="G44" s="599"/>
    </row>
    <row r="45" spans="1:7" ht="14.5" customHeight="1">
      <c r="B45" s="1020" t="s">
        <v>467</v>
      </c>
      <c r="C45" s="1020"/>
      <c r="D45" s="1020"/>
      <c r="E45" s="1020"/>
      <c r="F45" s="1020"/>
      <c r="G45" s="1020"/>
    </row>
    <row r="46" spans="1:7" ht="18.5" customHeight="1">
      <c r="B46" s="1021"/>
      <c r="C46" s="1021"/>
      <c r="D46" s="1021"/>
      <c r="E46" s="1021"/>
      <c r="F46" s="1021"/>
      <c r="G46" s="1021"/>
    </row>
  </sheetData>
  <protectedRanges>
    <protectedRange algorithmName="SHA-512" hashValue="QOpzGXbPMbGZg/Pi23jteeW8tt5T6N13oHKNfcnAKWgFJjtAyRbfVFIP+yMsds68khN2+/9D61/P4naIV2FY8g==" saltValue="J+5bPaSJmAKKjeldC+HWOw==" spinCount="100000" sqref="F36" name="Bat3_entretien particulier"/>
    <protectedRange algorithmName="SHA-512" hashValue="W8P8ILwJmd99/Xf9Gtl4vd0Bb3j3djowhO/5okjbbTWbRXMHQ0yIBIt5Plndo2xqCfnh8+yfk7ydmy0iMEDggw==" saltValue="IQvM8BUzLojoVP3IZ3/EYA==" spinCount="100000" sqref="F22:F27" name="Bat3_vitreries ext"/>
    <protectedRange algorithmName="SHA-512" hashValue="ojPkoddBiytojr3p6jy1gojObJF0sqxUtCPNAaA6jY2EXyWLIXWQ6YEEzbOvnrSn/O+0ZCMA4EuXkbKwO86d2A==" saltValue="MP3ZZId45ernjVxrqwBTWw==" spinCount="100000" sqref="E8:E14" name="Bat3_RDC"/>
  </protectedRanges>
  <mergeCells count="19">
    <mergeCell ref="A2:G2"/>
    <mergeCell ref="A5:F5"/>
    <mergeCell ref="A19:G19"/>
    <mergeCell ref="A33:G33"/>
    <mergeCell ref="B43:E43"/>
    <mergeCell ref="B29:D30"/>
    <mergeCell ref="E29:E30"/>
    <mergeCell ref="F29:F30"/>
    <mergeCell ref="G29:G30"/>
    <mergeCell ref="B15:C16"/>
    <mergeCell ref="D15:D16"/>
    <mergeCell ref="E15:E16"/>
    <mergeCell ref="F15:F16"/>
    <mergeCell ref="B45:G46"/>
    <mergeCell ref="A35:E35"/>
    <mergeCell ref="B36:E36"/>
    <mergeCell ref="B38:E39"/>
    <mergeCell ref="F38:F39"/>
    <mergeCell ref="G38:G3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3E1CC-E863-42AA-868A-BFD6A69C878F}">
  <dimension ref="A1:J132"/>
  <sheetViews>
    <sheetView topLeftCell="A109" workbookViewId="0">
      <selection activeCell="M125" sqref="M125"/>
    </sheetView>
  </sheetViews>
  <sheetFormatPr baseColWidth="10" defaultColWidth="11.453125" defaultRowHeight="12.5"/>
  <cols>
    <col min="1" max="1" width="1.36328125" style="91" customWidth="1"/>
    <col min="2" max="2" width="23.08984375" style="60" bestFit="1" customWidth="1"/>
    <col min="3" max="3" width="8.6328125" style="669" bestFit="1" customWidth="1"/>
    <col min="4" max="4" width="42.6328125" style="52" customWidth="1"/>
    <col min="5" max="5" width="9.453125" style="174" bestFit="1" customWidth="1"/>
    <col min="6" max="6" width="8.36328125" style="129" hidden="1" customWidth="1"/>
    <col min="7" max="7" width="13.54296875" style="744" customWidth="1"/>
    <col min="8" max="8" width="13.54296875" style="745" customWidth="1"/>
    <col min="9" max="10" width="9.6328125" style="91" hidden="1" customWidth="1"/>
    <col min="11" max="11" width="1.90625" style="91" customWidth="1"/>
    <col min="12" max="12" width="26.6328125" style="91" customWidth="1"/>
    <col min="13" max="16384" width="11.453125" style="91"/>
  </cols>
  <sheetData>
    <row r="1" spans="1:9" customFormat="1" ht="51" customHeight="1">
      <c r="A1" s="1026" t="s">
        <v>787</v>
      </c>
      <c r="B1" s="912"/>
      <c r="C1" s="912"/>
      <c r="D1" s="912"/>
      <c r="E1" s="912"/>
      <c r="F1" s="912"/>
      <c r="G1" s="912"/>
      <c r="H1" s="912"/>
      <c r="I1" s="723"/>
    </row>
    <row r="2" spans="1:9" customFormat="1" ht="171.5" customHeight="1">
      <c r="A2" s="1026"/>
      <c r="B2" s="1026"/>
      <c r="C2" s="1026"/>
      <c r="D2" s="1026"/>
      <c r="E2" s="1026"/>
      <c r="F2" s="1026"/>
      <c r="G2" s="1026"/>
      <c r="H2" s="1026"/>
      <c r="I2" s="723"/>
    </row>
    <row r="3" spans="1:9" customFormat="1" ht="21.75" customHeight="1">
      <c r="A3" s="848" t="s">
        <v>328</v>
      </c>
      <c r="B3" s="848"/>
      <c r="C3" s="848"/>
      <c r="D3" s="848"/>
      <c r="E3" s="848"/>
      <c r="F3" s="848"/>
      <c r="G3" s="848"/>
      <c r="H3" s="848"/>
      <c r="I3" s="723"/>
    </row>
    <row r="4" spans="1:9" customFormat="1" ht="10.5" customHeight="1">
      <c r="A4" s="106"/>
      <c r="B4" s="106"/>
      <c r="C4" s="106"/>
      <c r="D4" s="106"/>
      <c r="E4" s="106"/>
      <c r="F4" s="106"/>
      <c r="G4" s="724"/>
      <c r="H4" s="725"/>
      <c r="I4" s="726"/>
    </row>
    <row r="5" spans="1:9" customFormat="1" ht="28.5" customHeight="1">
      <c r="A5" s="727"/>
      <c r="B5" s="728" t="s">
        <v>507</v>
      </c>
      <c r="C5" s="729"/>
      <c r="D5" s="730" t="s">
        <v>395</v>
      </c>
      <c r="E5" s="731" t="s">
        <v>130</v>
      </c>
      <c r="F5" s="732" t="s">
        <v>510</v>
      </c>
      <c r="G5" s="733" t="s">
        <v>706</v>
      </c>
      <c r="H5" s="733" t="s">
        <v>707</v>
      </c>
      <c r="I5" s="726"/>
    </row>
    <row r="6" spans="1:9" ht="14.9" customHeight="1">
      <c r="A6" s="734" t="s">
        <v>13</v>
      </c>
      <c r="B6" s="261" t="s">
        <v>119</v>
      </c>
      <c r="C6" s="219"/>
      <c r="D6" s="41" t="s">
        <v>78</v>
      </c>
      <c r="E6" s="735">
        <v>17</v>
      </c>
      <c r="F6" s="673"/>
      <c r="G6" s="736"/>
      <c r="H6" s="737">
        <f>G6*12</f>
        <v>0</v>
      </c>
      <c r="I6" s="738"/>
    </row>
    <row r="7" spans="1:9" ht="14.9" customHeight="1">
      <c r="A7" s="734" t="s">
        <v>13</v>
      </c>
      <c r="B7" s="217" t="s">
        <v>120</v>
      </c>
      <c r="C7" s="219"/>
      <c r="D7" s="41" t="s">
        <v>78</v>
      </c>
      <c r="E7" s="735">
        <v>19.149999999999999</v>
      </c>
      <c r="F7" s="48"/>
      <c r="G7" s="736"/>
      <c r="H7" s="737">
        <f t="shared" ref="H7:H35" si="0">G7*12</f>
        <v>0</v>
      </c>
    </row>
    <row r="8" spans="1:9" ht="14.9" customHeight="1">
      <c r="A8" s="734" t="s">
        <v>13</v>
      </c>
      <c r="B8" s="261" t="s">
        <v>708</v>
      </c>
      <c r="C8" s="219"/>
      <c r="D8" s="41" t="s">
        <v>78</v>
      </c>
      <c r="E8" s="739">
        <v>9</v>
      </c>
      <c r="F8" s="48"/>
      <c r="G8" s="736"/>
      <c r="H8" s="737">
        <f t="shared" si="0"/>
        <v>0</v>
      </c>
      <c r="I8" s="129"/>
    </row>
    <row r="9" spans="1:9" ht="14.9" customHeight="1">
      <c r="A9" s="734" t="s">
        <v>13</v>
      </c>
      <c r="B9" s="217" t="s">
        <v>709</v>
      </c>
      <c r="C9" s="219"/>
      <c r="D9" s="41" t="s">
        <v>78</v>
      </c>
      <c r="E9" s="740">
        <v>12.1</v>
      </c>
      <c r="F9" s="741"/>
      <c r="G9" s="736"/>
      <c r="H9" s="737">
        <f t="shared" si="0"/>
        <v>0</v>
      </c>
      <c r="I9" s="129"/>
    </row>
    <row r="10" spans="1:9" ht="14.9" customHeight="1">
      <c r="A10" s="734" t="s">
        <v>13</v>
      </c>
      <c r="B10" s="261" t="s">
        <v>710</v>
      </c>
      <c r="C10" s="219"/>
      <c r="D10" s="41" t="s">
        <v>78</v>
      </c>
      <c r="E10" s="740">
        <v>13.25</v>
      </c>
      <c r="F10" s="741"/>
      <c r="G10" s="736"/>
      <c r="H10" s="737">
        <f t="shared" si="0"/>
        <v>0</v>
      </c>
      <c r="I10" s="129"/>
    </row>
    <row r="11" spans="1:9" ht="14.9" customHeight="1">
      <c r="A11" s="734" t="s">
        <v>13</v>
      </c>
      <c r="B11" s="217" t="s">
        <v>711</v>
      </c>
      <c r="C11" s="219"/>
      <c r="D11" s="41" t="s">
        <v>78</v>
      </c>
      <c r="E11" s="740">
        <v>55.2</v>
      </c>
      <c r="F11" s="741"/>
      <c r="G11" s="736"/>
      <c r="H11" s="737">
        <f t="shared" si="0"/>
        <v>0</v>
      </c>
      <c r="I11" s="129"/>
    </row>
    <row r="12" spans="1:9" ht="14.9" customHeight="1">
      <c r="A12" s="734" t="s">
        <v>13</v>
      </c>
      <c r="B12" s="261" t="s">
        <v>712</v>
      </c>
      <c r="C12" s="219"/>
      <c r="D12" s="41" t="s">
        <v>78</v>
      </c>
      <c r="E12" s="742">
        <v>12.2</v>
      </c>
      <c r="F12" s="48"/>
      <c r="G12" s="736"/>
      <c r="H12" s="737">
        <f t="shared" si="0"/>
        <v>0</v>
      </c>
      <c r="I12" s="129"/>
    </row>
    <row r="13" spans="1:9" ht="14.9" customHeight="1">
      <c r="A13" s="734" t="s">
        <v>13</v>
      </c>
      <c r="B13" s="217" t="s">
        <v>713</v>
      </c>
      <c r="C13" s="219"/>
      <c r="D13" s="41" t="s">
        <v>78</v>
      </c>
      <c r="E13" s="742">
        <v>10</v>
      </c>
      <c r="F13" s="48"/>
      <c r="G13" s="736"/>
      <c r="H13" s="737">
        <f t="shared" si="0"/>
        <v>0</v>
      </c>
      <c r="I13" s="129"/>
    </row>
    <row r="14" spans="1:9" ht="14.9" customHeight="1">
      <c r="A14" s="734" t="s">
        <v>13</v>
      </c>
      <c r="B14" s="261" t="s">
        <v>714</v>
      </c>
      <c r="C14" s="219"/>
      <c r="D14" s="41" t="s">
        <v>78</v>
      </c>
      <c r="E14" s="742">
        <v>16.600000000000001</v>
      </c>
      <c r="F14" s="48"/>
      <c r="G14" s="736"/>
      <c r="H14" s="737">
        <f t="shared" si="0"/>
        <v>0</v>
      </c>
      <c r="I14" s="129"/>
    </row>
    <row r="15" spans="1:9" ht="14.9" customHeight="1">
      <c r="A15" s="734" t="s">
        <v>13</v>
      </c>
      <c r="B15" s="217" t="s">
        <v>715</v>
      </c>
      <c r="C15" s="219"/>
      <c r="D15" s="41" t="s">
        <v>78</v>
      </c>
      <c r="E15" s="740">
        <v>76.099999999999994</v>
      </c>
      <c r="F15" s="741"/>
      <c r="G15" s="736"/>
      <c r="H15" s="737">
        <f t="shared" si="0"/>
        <v>0</v>
      </c>
      <c r="I15" s="129"/>
    </row>
    <row r="16" spans="1:9" ht="14.9" customHeight="1">
      <c r="A16" s="734" t="s">
        <v>13</v>
      </c>
      <c r="B16" s="261" t="s">
        <v>716</v>
      </c>
      <c r="C16" s="219"/>
      <c r="D16" s="41" t="s">
        <v>78</v>
      </c>
      <c r="E16" s="1027">
        <v>186.7</v>
      </c>
      <c r="F16" s="48"/>
      <c r="G16" s="736"/>
      <c r="H16" s="737">
        <f t="shared" si="0"/>
        <v>0</v>
      </c>
      <c r="I16" s="129"/>
    </row>
    <row r="17" spans="1:9" ht="14.9" customHeight="1">
      <c r="A17" s="734" t="s">
        <v>13</v>
      </c>
      <c r="B17" s="261" t="s">
        <v>717</v>
      </c>
      <c r="C17" s="219"/>
      <c r="D17" s="41" t="s">
        <v>78</v>
      </c>
      <c r="E17" s="1028"/>
      <c r="F17" s="48"/>
      <c r="G17" s="736"/>
      <c r="H17" s="737">
        <f t="shared" si="0"/>
        <v>0</v>
      </c>
      <c r="I17" s="129"/>
    </row>
    <row r="18" spans="1:9" ht="14.9" customHeight="1">
      <c r="A18" s="734" t="s">
        <v>13</v>
      </c>
      <c r="B18" s="217" t="s">
        <v>718</v>
      </c>
      <c r="C18" s="219"/>
      <c r="D18" s="41" t="s">
        <v>78</v>
      </c>
      <c r="E18" s="742">
        <v>90.55</v>
      </c>
      <c r="F18" s="48"/>
      <c r="G18" s="736"/>
      <c r="H18" s="737">
        <f t="shared" si="0"/>
        <v>0</v>
      </c>
      <c r="I18" s="129"/>
    </row>
    <row r="19" spans="1:9" ht="14.9" customHeight="1">
      <c r="A19" s="734" t="s">
        <v>13</v>
      </c>
      <c r="B19" s="261" t="s">
        <v>719</v>
      </c>
      <c r="C19" s="219"/>
      <c r="D19" s="41" t="s">
        <v>78</v>
      </c>
      <c r="E19" s="742">
        <v>21.75</v>
      </c>
      <c r="F19" s="48"/>
      <c r="G19" s="736"/>
      <c r="H19" s="737">
        <f t="shared" si="0"/>
        <v>0</v>
      </c>
      <c r="I19" s="129"/>
    </row>
    <row r="20" spans="1:9" ht="14.9" customHeight="1">
      <c r="A20" s="734" t="s">
        <v>13</v>
      </c>
      <c r="B20" s="217" t="s">
        <v>720</v>
      </c>
      <c r="C20" s="219"/>
      <c r="D20" s="41" t="s">
        <v>78</v>
      </c>
      <c r="E20" s="742">
        <v>19.100000000000001</v>
      </c>
      <c r="F20" s="48"/>
      <c r="G20" s="736"/>
      <c r="H20" s="737">
        <f t="shared" si="0"/>
        <v>0</v>
      </c>
      <c r="I20" s="129"/>
    </row>
    <row r="21" spans="1:9" ht="14.9" customHeight="1">
      <c r="A21" s="734" t="s">
        <v>13</v>
      </c>
      <c r="B21" s="261" t="s">
        <v>721</v>
      </c>
      <c r="C21" s="219"/>
      <c r="D21" s="41" t="s">
        <v>78</v>
      </c>
      <c r="E21" s="742">
        <v>17.100000000000001</v>
      </c>
      <c r="F21" s="48"/>
      <c r="G21" s="736"/>
      <c r="H21" s="737">
        <f t="shared" si="0"/>
        <v>0</v>
      </c>
      <c r="I21" s="129"/>
    </row>
    <row r="22" spans="1:9" ht="14.9" customHeight="1">
      <c r="A22" s="734" t="s">
        <v>13</v>
      </c>
      <c r="B22" s="261" t="s">
        <v>722</v>
      </c>
      <c r="C22" s="219"/>
      <c r="D22" s="41" t="s">
        <v>78</v>
      </c>
      <c r="E22" s="742">
        <v>22.55</v>
      </c>
      <c r="F22" s="48"/>
      <c r="G22" s="736"/>
      <c r="H22" s="737">
        <f t="shared" si="0"/>
        <v>0</v>
      </c>
      <c r="I22" s="129"/>
    </row>
    <row r="23" spans="1:9" ht="14.9" customHeight="1">
      <c r="A23" s="734" t="s">
        <v>13</v>
      </c>
      <c r="B23" s="261" t="s">
        <v>723</v>
      </c>
      <c r="C23" s="219"/>
      <c r="D23" s="41" t="s">
        <v>78</v>
      </c>
      <c r="E23" s="742">
        <v>20</v>
      </c>
      <c r="F23" s="48"/>
      <c r="G23" s="736"/>
      <c r="H23" s="737">
        <f t="shared" si="0"/>
        <v>0</v>
      </c>
      <c r="I23" s="129"/>
    </row>
    <row r="24" spans="1:9" ht="14.9" customHeight="1">
      <c r="A24" s="734" t="s">
        <v>13</v>
      </c>
      <c r="B24" s="261" t="s">
        <v>724</v>
      </c>
      <c r="C24" s="219"/>
      <c r="D24" s="41" t="s">
        <v>78</v>
      </c>
      <c r="E24" s="742">
        <v>10.35</v>
      </c>
      <c r="F24" s="48"/>
      <c r="G24" s="736"/>
      <c r="H24" s="737">
        <f t="shared" si="0"/>
        <v>0</v>
      </c>
      <c r="I24" s="129"/>
    </row>
    <row r="25" spans="1:9" ht="14.9" customHeight="1">
      <c r="A25" s="734" t="s">
        <v>13</v>
      </c>
      <c r="B25" s="261" t="s">
        <v>524</v>
      </c>
      <c r="C25" s="219"/>
      <c r="D25" s="41" t="s">
        <v>81</v>
      </c>
      <c r="E25" s="742">
        <v>7.9</v>
      </c>
      <c r="F25" s="48"/>
      <c r="G25" s="736"/>
      <c r="H25" s="737">
        <f t="shared" si="0"/>
        <v>0</v>
      </c>
      <c r="I25" s="129"/>
    </row>
    <row r="26" spans="1:9" ht="14.9" customHeight="1">
      <c r="A26" s="734" t="s">
        <v>13</v>
      </c>
      <c r="B26" s="261" t="s">
        <v>340</v>
      </c>
      <c r="C26" s="219"/>
      <c r="D26" s="41" t="s">
        <v>81</v>
      </c>
      <c r="E26" s="742">
        <v>3.95</v>
      </c>
      <c r="F26" s="48"/>
      <c r="G26" s="736"/>
      <c r="H26" s="737">
        <f t="shared" si="0"/>
        <v>0</v>
      </c>
      <c r="I26" s="129"/>
    </row>
    <row r="27" spans="1:9" ht="14.9" customHeight="1">
      <c r="A27" s="734" t="s">
        <v>13</v>
      </c>
      <c r="B27" s="261" t="s">
        <v>725</v>
      </c>
      <c r="C27" s="219"/>
      <c r="D27" s="41" t="s">
        <v>81</v>
      </c>
      <c r="E27" s="742">
        <v>9.0500000000000007</v>
      </c>
      <c r="F27" s="48"/>
      <c r="G27" s="736"/>
      <c r="H27" s="737">
        <f t="shared" si="0"/>
        <v>0</v>
      </c>
    </row>
    <row r="28" spans="1:9" ht="14.9" customHeight="1">
      <c r="A28" s="734" t="s">
        <v>13</v>
      </c>
      <c r="B28" s="261" t="s">
        <v>726</v>
      </c>
      <c r="C28" s="219"/>
      <c r="D28" s="41" t="s">
        <v>78</v>
      </c>
      <c r="E28" s="742">
        <v>9.1999999999999993</v>
      </c>
      <c r="F28" s="48"/>
      <c r="G28" s="736"/>
      <c r="H28" s="737">
        <f t="shared" si="0"/>
        <v>0</v>
      </c>
    </row>
    <row r="29" spans="1:9" ht="14.9" customHeight="1">
      <c r="A29" s="734" t="s">
        <v>13</v>
      </c>
      <c r="B29" s="261" t="s">
        <v>72</v>
      </c>
      <c r="C29" s="219"/>
      <c r="D29" s="41" t="s">
        <v>78</v>
      </c>
      <c r="E29" s="742">
        <f>144.95-E23</f>
        <v>124.94999999999999</v>
      </c>
      <c r="F29" s="48"/>
      <c r="G29" s="736"/>
      <c r="H29" s="737">
        <f t="shared" si="0"/>
        <v>0</v>
      </c>
      <c r="I29" s="129"/>
    </row>
    <row r="30" spans="1:9" ht="14.9" customHeight="1">
      <c r="A30" s="734" t="s">
        <v>13</v>
      </c>
      <c r="B30" s="261" t="s">
        <v>727</v>
      </c>
      <c r="C30" s="219"/>
      <c r="D30" s="41" t="s">
        <v>78</v>
      </c>
      <c r="E30" s="742">
        <v>25.2</v>
      </c>
      <c r="F30" s="48"/>
      <c r="G30" s="736"/>
      <c r="H30" s="737">
        <f t="shared" si="0"/>
        <v>0</v>
      </c>
      <c r="I30" s="129"/>
    </row>
    <row r="31" spans="1:9" ht="14.9" customHeight="1">
      <c r="A31" s="734" t="s">
        <v>13</v>
      </c>
      <c r="B31" s="261" t="s">
        <v>728</v>
      </c>
      <c r="C31" s="219"/>
      <c r="D31" s="41" t="s">
        <v>78</v>
      </c>
      <c r="E31" s="742">
        <v>4.05</v>
      </c>
      <c r="F31" s="48"/>
      <c r="G31" s="736"/>
      <c r="H31" s="737">
        <f t="shared" si="0"/>
        <v>0</v>
      </c>
      <c r="I31" s="129"/>
    </row>
    <row r="32" spans="1:9" ht="14.9" customHeight="1">
      <c r="A32" s="734" t="s">
        <v>13</v>
      </c>
      <c r="B32" s="261" t="s">
        <v>14</v>
      </c>
      <c r="C32" s="219"/>
      <c r="D32" s="41" t="s">
        <v>81</v>
      </c>
      <c r="E32" s="735">
        <f>10.65+10.6</f>
        <v>21.25</v>
      </c>
      <c r="F32" s="48"/>
      <c r="G32" s="736"/>
      <c r="H32" s="737">
        <f t="shared" si="0"/>
        <v>0</v>
      </c>
      <c r="I32" s="129"/>
    </row>
    <row r="33" spans="1:9" ht="14.9" customHeight="1">
      <c r="A33" s="734" t="s">
        <v>13</v>
      </c>
      <c r="B33" s="261" t="s">
        <v>339</v>
      </c>
      <c r="C33" s="219"/>
      <c r="D33" s="41" t="s">
        <v>81</v>
      </c>
      <c r="E33" s="735">
        <v>20</v>
      </c>
      <c r="F33" s="48"/>
      <c r="G33" s="736"/>
      <c r="H33" s="737">
        <f t="shared" si="0"/>
        <v>0</v>
      </c>
      <c r="I33" s="129"/>
    </row>
    <row r="34" spans="1:9" ht="14.9" customHeight="1">
      <c r="A34" s="734" t="s">
        <v>13</v>
      </c>
      <c r="B34" s="261" t="s">
        <v>133</v>
      </c>
      <c r="C34" s="219"/>
      <c r="D34" s="219" t="s">
        <v>81</v>
      </c>
      <c r="E34" s="742">
        <v>17.899999999999999</v>
      </c>
      <c r="F34" s="48"/>
      <c r="G34" s="736"/>
      <c r="H34" s="737">
        <f t="shared" si="0"/>
        <v>0</v>
      </c>
    </row>
    <row r="35" spans="1:9" ht="14.9" customHeight="1">
      <c r="A35" s="743" t="s">
        <v>13</v>
      </c>
      <c r="B35" s="217" t="s">
        <v>729</v>
      </c>
      <c r="C35" s="219"/>
      <c r="D35" s="219" t="s">
        <v>78</v>
      </c>
      <c r="E35" s="742">
        <f>37.95+29.05+18.8+51.3</f>
        <v>137.1</v>
      </c>
      <c r="F35" s="48"/>
      <c r="G35" s="736"/>
      <c r="H35" s="737">
        <f t="shared" si="0"/>
        <v>0</v>
      </c>
    </row>
    <row r="36" spans="1:9" ht="14.9" customHeight="1">
      <c r="A36" s="652"/>
      <c r="B36" s="187"/>
      <c r="C36" s="472"/>
    </row>
    <row r="37" spans="1:9" ht="22.5" customHeight="1">
      <c r="A37" s="652"/>
      <c r="B37" s="1029" t="s">
        <v>342</v>
      </c>
      <c r="C37" s="1029"/>
      <c r="D37" s="1030"/>
      <c r="E37" s="746">
        <f>SUM(E6:E35)</f>
        <v>1009.25</v>
      </c>
      <c r="F37" s="747"/>
      <c r="G37" s="748">
        <f>SUM(G6:G35)</f>
        <v>0</v>
      </c>
      <c r="H37" s="748">
        <f>SUM(H6:H35)</f>
        <v>0</v>
      </c>
    </row>
    <row r="38" spans="1:9" ht="14.9" customHeight="1">
      <c r="A38" s="652"/>
      <c r="B38" s="187"/>
      <c r="C38" s="472"/>
    </row>
    <row r="39" spans="1:9" customFormat="1" ht="16.5" customHeight="1">
      <c r="A39" s="620"/>
      <c r="B39" s="95"/>
      <c r="C39" s="195"/>
      <c r="D39" s="195"/>
      <c r="E39" s="617"/>
      <c r="F39" s="105"/>
      <c r="G39" s="749"/>
      <c r="H39" s="27"/>
    </row>
    <row r="40" spans="1:9" customFormat="1" ht="21.75" customHeight="1">
      <c r="A40" s="848" t="s">
        <v>343</v>
      </c>
      <c r="B40" s="848"/>
      <c r="C40" s="848"/>
      <c r="D40" s="848"/>
      <c r="E40" s="848"/>
      <c r="F40" s="848"/>
      <c r="G40" s="848"/>
      <c r="H40" s="848"/>
      <c r="I40" s="723"/>
    </row>
    <row r="41" spans="1:9" customFormat="1" ht="12" customHeight="1">
      <c r="A41" s="106"/>
      <c r="B41" s="106"/>
      <c r="C41" s="106"/>
      <c r="D41" s="106"/>
      <c r="E41" s="106"/>
      <c r="F41" s="106"/>
      <c r="G41" s="724"/>
      <c r="H41" s="725"/>
      <c r="I41" s="726"/>
    </row>
    <row r="42" spans="1:9" customFormat="1" ht="29.25" customHeight="1">
      <c r="A42" s="727"/>
      <c r="B42" s="728" t="s">
        <v>8</v>
      </c>
      <c r="C42" s="729"/>
      <c r="D42" s="730" t="s">
        <v>395</v>
      </c>
      <c r="E42" s="731" t="s">
        <v>130</v>
      </c>
      <c r="F42" s="732" t="s">
        <v>510</v>
      </c>
      <c r="G42" s="733" t="s">
        <v>706</v>
      </c>
      <c r="H42" s="733" t="s">
        <v>707</v>
      </c>
      <c r="I42" s="726"/>
    </row>
    <row r="43" spans="1:9" ht="14.9" customHeight="1">
      <c r="A43" s="734" t="s">
        <v>13</v>
      </c>
      <c r="B43" s="261" t="s">
        <v>730</v>
      </c>
      <c r="C43" s="219"/>
      <c r="D43" s="41" t="s">
        <v>78</v>
      </c>
      <c r="E43" s="735">
        <v>35.85</v>
      </c>
      <c r="F43" s="673"/>
      <c r="G43" s="736"/>
      <c r="H43" s="737">
        <f>G43*12</f>
        <v>0</v>
      </c>
      <c r="I43" s="738"/>
    </row>
    <row r="44" spans="1:9" ht="14.9" customHeight="1">
      <c r="A44" s="734" t="s">
        <v>13</v>
      </c>
      <c r="B44" s="261" t="s">
        <v>131</v>
      </c>
      <c r="C44" s="219"/>
      <c r="D44" s="41" t="s">
        <v>610</v>
      </c>
      <c r="E44" s="735" t="s">
        <v>731</v>
      </c>
      <c r="F44" s="673"/>
      <c r="G44" s="736"/>
      <c r="H44" s="737">
        <f t="shared" ref="H44:H47" si="1">G44*12</f>
        <v>0</v>
      </c>
      <c r="I44" s="738"/>
    </row>
    <row r="45" spans="1:9" ht="14.9" customHeight="1">
      <c r="A45" s="734" t="s">
        <v>13</v>
      </c>
      <c r="B45" s="217" t="s">
        <v>345</v>
      </c>
      <c r="C45" s="219"/>
      <c r="D45" s="41" t="s">
        <v>78</v>
      </c>
      <c r="E45" s="735">
        <v>27</v>
      </c>
      <c r="F45" s="48"/>
      <c r="G45" s="736"/>
      <c r="H45" s="737">
        <f t="shared" si="1"/>
        <v>0</v>
      </c>
    </row>
    <row r="46" spans="1:9" ht="14.9" customHeight="1">
      <c r="A46" s="734" t="s">
        <v>13</v>
      </c>
      <c r="B46" s="261" t="s">
        <v>77</v>
      </c>
      <c r="C46" s="219"/>
      <c r="D46" s="219" t="s">
        <v>78</v>
      </c>
      <c r="E46" s="742">
        <v>9.5</v>
      </c>
      <c r="F46" s="48"/>
      <c r="G46" s="736"/>
      <c r="H46" s="737">
        <f t="shared" si="1"/>
        <v>0</v>
      </c>
    </row>
    <row r="47" spans="1:9" ht="14.9" customHeight="1">
      <c r="A47" s="734" t="s">
        <v>13</v>
      </c>
      <c r="B47" s="261" t="s">
        <v>25</v>
      </c>
      <c r="C47" s="219"/>
      <c r="D47" s="41" t="s">
        <v>732</v>
      </c>
      <c r="E47" s="742">
        <v>73.25</v>
      </c>
      <c r="F47" s="48"/>
      <c r="G47" s="736"/>
      <c r="H47" s="737">
        <f t="shared" si="1"/>
        <v>0</v>
      </c>
      <c r="I47" s="129"/>
    </row>
    <row r="48" spans="1:9" ht="14.9" customHeight="1">
      <c r="A48" s="734" t="s">
        <v>13</v>
      </c>
      <c r="B48" s="261" t="s">
        <v>884</v>
      </c>
      <c r="C48" s="219"/>
      <c r="D48" s="41" t="s">
        <v>610</v>
      </c>
      <c r="E48" s="742">
        <v>64</v>
      </c>
      <c r="F48" s="48"/>
      <c r="G48" s="736"/>
      <c r="H48" s="737">
        <f>G48*2</f>
        <v>0</v>
      </c>
      <c r="I48" s="129"/>
    </row>
    <row r="49" spans="1:8" ht="14.9" customHeight="1">
      <c r="A49" s="652"/>
      <c r="B49" s="187"/>
      <c r="C49" s="472"/>
    </row>
    <row r="50" spans="1:8" ht="24.5" customHeight="1">
      <c r="A50" s="652"/>
      <c r="B50" s="1029" t="s">
        <v>349</v>
      </c>
      <c r="C50" s="1029"/>
      <c r="D50" s="1030"/>
      <c r="E50" s="746">
        <f>SUM(E43:E48)</f>
        <v>209.6</v>
      </c>
      <c r="F50" s="747">
        <f t="shared" ref="F50" si="2">SUM(F43:F47)</f>
        <v>0</v>
      </c>
      <c r="G50" s="748">
        <f>H50/12</f>
        <v>0</v>
      </c>
      <c r="H50" s="748">
        <f>SUM(H43:H48)</f>
        <v>0</v>
      </c>
    </row>
    <row r="51" spans="1:8" ht="14.9" customHeight="1">
      <c r="A51" s="652"/>
      <c r="B51" s="187"/>
      <c r="C51" s="472"/>
      <c r="D51" s="750"/>
      <c r="E51" s="750"/>
      <c r="F51" s="750"/>
      <c r="G51" s="751"/>
      <c r="H51" s="752"/>
    </row>
    <row r="52" spans="1:8" ht="20">
      <c r="A52" s="848" t="s">
        <v>733</v>
      </c>
      <c r="B52" s="848"/>
      <c r="C52" s="848"/>
      <c r="D52" s="848"/>
      <c r="E52" s="848"/>
      <c r="F52" s="848"/>
      <c r="G52" s="848"/>
      <c r="H52" s="848"/>
    </row>
    <row r="53" spans="1:8" ht="12" customHeight="1">
      <c r="A53" s="654"/>
      <c r="D53" s="718"/>
      <c r="G53" s="753"/>
    </row>
    <row r="54" spans="1:8" ht="31">
      <c r="A54" s="754"/>
      <c r="B54" s="755" t="s">
        <v>60</v>
      </c>
      <c r="C54" s="756" t="s">
        <v>43</v>
      </c>
      <c r="D54" s="755" t="s">
        <v>61</v>
      </c>
      <c r="E54" s="757" t="s">
        <v>734</v>
      </c>
      <c r="F54" s="758" t="s">
        <v>510</v>
      </c>
      <c r="G54" s="733" t="s">
        <v>735</v>
      </c>
      <c r="H54" s="38" t="s">
        <v>47</v>
      </c>
    </row>
    <row r="55" spans="1:8" ht="13" customHeight="1">
      <c r="A55" s="759" t="s">
        <v>13</v>
      </c>
      <c r="B55" s="81" t="s">
        <v>736</v>
      </c>
      <c r="C55" s="47" t="s">
        <v>737</v>
      </c>
      <c r="D55" s="48" t="s">
        <v>738</v>
      </c>
      <c r="E55" s="760">
        <v>23</v>
      </c>
      <c r="F55" s="673"/>
      <c r="G55" s="736"/>
      <c r="H55" s="282">
        <f>G55*2</f>
        <v>0</v>
      </c>
    </row>
    <row r="56" spans="1:8" ht="13" customHeight="1">
      <c r="A56" s="759" t="s">
        <v>13</v>
      </c>
      <c r="B56" s="81" t="s">
        <v>736</v>
      </c>
      <c r="C56" s="47" t="s">
        <v>739</v>
      </c>
      <c r="D56" s="48" t="s">
        <v>25</v>
      </c>
      <c r="E56" s="760">
        <v>18.86</v>
      </c>
      <c r="F56" s="673"/>
      <c r="G56" s="736"/>
      <c r="H56" s="282">
        <f t="shared" ref="H56:H97" si="3">G56*2</f>
        <v>0</v>
      </c>
    </row>
    <row r="57" spans="1:8" ht="13" customHeight="1">
      <c r="A57" s="759" t="s">
        <v>13</v>
      </c>
      <c r="B57" s="81" t="s">
        <v>736</v>
      </c>
      <c r="C57" s="47" t="s">
        <v>739</v>
      </c>
      <c r="D57" s="48" t="s">
        <v>740</v>
      </c>
      <c r="E57" s="760">
        <f>32.5+28.75</f>
        <v>61.25</v>
      </c>
      <c r="F57" s="673"/>
      <c r="G57" s="736"/>
      <c r="H57" s="282">
        <f t="shared" si="3"/>
        <v>0</v>
      </c>
    </row>
    <row r="58" spans="1:8" ht="13" customHeight="1">
      <c r="A58" s="759" t="s">
        <v>13</v>
      </c>
      <c r="B58" s="81" t="s">
        <v>736</v>
      </c>
      <c r="C58" s="47" t="s">
        <v>49</v>
      </c>
      <c r="D58" s="48" t="s">
        <v>206</v>
      </c>
      <c r="E58" s="760">
        <v>12</v>
      </c>
      <c r="F58" s="673"/>
      <c r="G58" s="736"/>
      <c r="H58" s="282">
        <f t="shared" si="3"/>
        <v>0</v>
      </c>
    </row>
    <row r="59" spans="1:8" ht="13" customHeight="1">
      <c r="A59" s="759" t="s">
        <v>13</v>
      </c>
      <c r="B59" s="81" t="s">
        <v>736</v>
      </c>
      <c r="C59" s="47" t="s">
        <v>49</v>
      </c>
      <c r="D59" s="48" t="s">
        <v>36</v>
      </c>
      <c r="E59" s="760">
        <v>12.48</v>
      </c>
      <c r="F59" s="673"/>
      <c r="G59" s="736"/>
      <c r="H59" s="282">
        <f t="shared" si="3"/>
        <v>0</v>
      </c>
    </row>
    <row r="60" spans="1:8" ht="13" customHeight="1">
      <c r="A60" s="759" t="s">
        <v>13</v>
      </c>
      <c r="B60" s="81" t="s">
        <v>736</v>
      </c>
      <c r="C60" s="47" t="s">
        <v>49</v>
      </c>
      <c r="D60" s="48" t="s">
        <v>741</v>
      </c>
      <c r="E60" s="760">
        <v>2.58</v>
      </c>
      <c r="F60" s="673"/>
      <c r="G60" s="736"/>
      <c r="H60" s="282">
        <f t="shared" si="3"/>
        <v>0</v>
      </c>
    </row>
    <row r="61" spans="1:8" ht="13" customHeight="1">
      <c r="A61" s="759" t="s">
        <v>13</v>
      </c>
      <c r="B61" s="81" t="s">
        <v>736</v>
      </c>
      <c r="C61" s="47" t="s">
        <v>49</v>
      </c>
      <c r="D61" s="48" t="s">
        <v>742</v>
      </c>
      <c r="E61" s="760">
        <v>2.58</v>
      </c>
      <c r="F61" s="673"/>
      <c r="G61" s="736"/>
      <c r="H61" s="282">
        <f t="shared" si="3"/>
        <v>0</v>
      </c>
    </row>
    <row r="62" spans="1:8" ht="13" customHeight="1">
      <c r="A62" s="759" t="s">
        <v>13</v>
      </c>
      <c r="B62" s="81" t="s">
        <v>736</v>
      </c>
      <c r="C62" s="47" t="s">
        <v>49</v>
      </c>
      <c r="D62" s="48" t="s">
        <v>743</v>
      </c>
      <c r="E62" s="760">
        <f>2.7+1.035</f>
        <v>3.7350000000000003</v>
      </c>
      <c r="F62" s="673"/>
      <c r="G62" s="736"/>
      <c r="H62" s="282">
        <f t="shared" si="3"/>
        <v>0</v>
      </c>
    </row>
    <row r="63" spans="1:8" ht="13" customHeight="1">
      <c r="A63" s="759" t="s">
        <v>13</v>
      </c>
      <c r="B63" s="81" t="s">
        <v>736</v>
      </c>
      <c r="C63" s="47" t="s">
        <v>49</v>
      </c>
      <c r="D63" s="48" t="s">
        <v>744</v>
      </c>
      <c r="E63" s="760">
        <f>6.37+2.56+8.32+2.64</f>
        <v>19.89</v>
      </c>
      <c r="F63" s="673"/>
      <c r="G63" s="736"/>
      <c r="H63" s="282">
        <f t="shared" si="3"/>
        <v>0</v>
      </c>
    </row>
    <row r="64" spans="1:8" ht="13" customHeight="1">
      <c r="A64" s="759" t="s">
        <v>13</v>
      </c>
      <c r="B64" s="81" t="s">
        <v>736</v>
      </c>
      <c r="C64" s="47" t="s">
        <v>49</v>
      </c>
      <c r="D64" s="48" t="s">
        <v>745</v>
      </c>
      <c r="E64" s="760">
        <f>2.56*2</f>
        <v>5.12</v>
      </c>
      <c r="F64" s="673"/>
      <c r="G64" s="736"/>
      <c r="H64" s="282">
        <f t="shared" si="3"/>
        <v>0</v>
      </c>
    </row>
    <row r="65" spans="1:8" ht="13" customHeight="1">
      <c r="A65" s="759" t="s">
        <v>13</v>
      </c>
      <c r="B65" s="81" t="s">
        <v>736</v>
      </c>
      <c r="C65" s="47" t="s">
        <v>49</v>
      </c>
      <c r="D65" s="48" t="s">
        <v>746</v>
      </c>
      <c r="E65" s="760">
        <f>2.56+2.8+5.27</f>
        <v>10.629999999999999</v>
      </c>
      <c r="F65" s="673"/>
      <c r="G65" s="736"/>
      <c r="H65" s="282">
        <f t="shared" si="3"/>
        <v>0</v>
      </c>
    </row>
    <row r="66" spans="1:8" ht="13" customHeight="1">
      <c r="A66" s="759" t="s">
        <v>13</v>
      </c>
      <c r="B66" s="81" t="s">
        <v>736</v>
      </c>
      <c r="C66" s="47" t="s">
        <v>49</v>
      </c>
      <c r="D66" s="48" t="s">
        <v>747</v>
      </c>
      <c r="E66" s="760">
        <v>4.8</v>
      </c>
      <c r="F66" s="673"/>
      <c r="G66" s="736"/>
      <c r="H66" s="282">
        <f t="shared" si="3"/>
        <v>0</v>
      </c>
    </row>
    <row r="67" spans="1:8" ht="13" customHeight="1">
      <c r="A67" s="759" t="s">
        <v>13</v>
      </c>
      <c r="B67" s="81" t="s">
        <v>736</v>
      </c>
      <c r="C67" s="47" t="s">
        <v>49</v>
      </c>
      <c r="D67" s="48" t="s">
        <v>748</v>
      </c>
      <c r="E67" s="760">
        <v>3.98</v>
      </c>
      <c r="F67" s="673"/>
      <c r="G67" s="736"/>
      <c r="H67" s="282">
        <f t="shared" si="3"/>
        <v>0</v>
      </c>
    </row>
    <row r="68" spans="1:8" ht="13" customHeight="1">
      <c r="A68" s="759" t="s">
        <v>13</v>
      </c>
      <c r="B68" s="81" t="s">
        <v>736</v>
      </c>
      <c r="C68" s="47" t="s">
        <v>49</v>
      </c>
      <c r="D68" s="48" t="s">
        <v>749</v>
      </c>
      <c r="E68" s="760">
        <v>3.6</v>
      </c>
      <c r="F68" s="673"/>
      <c r="G68" s="736"/>
      <c r="H68" s="282">
        <f t="shared" si="3"/>
        <v>0</v>
      </c>
    </row>
    <row r="69" spans="1:8" ht="13" customHeight="1">
      <c r="A69" s="759" t="s">
        <v>13</v>
      </c>
      <c r="B69" s="81" t="s">
        <v>736</v>
      </c>
      <c r="C69" s="47" t="s">
        <v>49</v>
      </c>
      <c r="D69" s="48" t="s">
        <v>750</v>
      </c>
      <c r="E69" s="760">
        <v>1.32</v>
      </c>
      <c r="F69" s="673"/>
      <c r="G69" s="736"/>
      <c r="H69" s="282">
        <f t="shared" si="3"/>
        <v>0</v>
      </c>
    </row>
    <row r="70" spans="1:8" ht="13" customHeight="1">
      <c r="A70" s="759" t="s">
        <v>13</v>
      </c>
      <c r="B70" s="81" t="s">
        <v>736</v>
      </c>
      <c r="C70" s="47" t="s">
        <v>49</v>
      </c>
      <c r="D70" s="48" t="s">
        <v>751</v>
      </c>
      <c r="E70" s="760">
        <v>1.2</v>
      </c>
      <c r="F70" s="673"/>
      <c r="G70" s="736"/>
      <c r="H70" s="282">
        <f t="shared" si="3"/>
        <v>0</v>
      </c>
    </row>
    <row r="71" spans="1:8" ht="13" customHeight="1">
      <c r="A71" s="759" t="s">
        <v>13</v>
      </c>
      <c r="B71" s="81" t="s">
        <v>736</v>
      </c>
      <c r="C71" s="47" t="s">
        <v>49</v>
      </c>
      <c r="D71" s="48" t="s">
        <v>712</v>
      </c>
      <c r="E71" s="760">
        <v>1.32</v>
      </c>
      <c r="F71" s="673"/>
      <c r="G71" s="736"/>
      <c r="H71" s="282">
        <f t="shared" si="3"/>
        <v>0</v>
      </c>
    </row>
    <row r="72" spans="1:8" ht="13" customHeight="1">
      <c r="A72" s="759" t="s">
        <v>13</v>
      </c>
      <c r="B72" s="81" t="s">
        <v>736</v>
      </c>
      <c r="C72" s="47" t="s">
        <v>49</v>
      </c>
      <c r="D72" s="48" t="s">
        <v>752</v>
      </c>
      <c r="E72" s="760">
        <v>1.2</v>
      </c>
      <c r="F72" s="673"/>
      <c r="G72" s="736"/>
      <c r="H72" s="282">
        <f t="shared" si="3"/>
        <v>0</v>
      </c>
    </row>
    <row r="73" spans="1:8" ht="13" customHeight="1">
      <c r="A73" s="759" t="s">
        <v>13</v>
      </c>
      <c r="B73" s="81" t="s">
        <v>736</v>
      </c>
      <c r="C73" s="47" t="s">
        <v>49</v>
      </c>
      <c r="D73" s="48" t="s">
        <v>753</v>
      </c>
      <c r="E73" s="760">
        <v>2.4</v>
      </c>
      <c r="F73" s="673"/>
      <c r="G73" s="736"/>
      <c r="H73" s="282">
        <f t="shared" si="3"/>
        <v>0</v>
      </c>
    </row>
    <row r="74" spans="1:8" ht="13" customHeight="1">
      <c r="A74" s="759" t="s">
        <v>13</v>
      </c>
      <c r="B74" s="81" t="s">
        <v>736</v>
      </c>
      <c r="C74" s="47" t="s">
        <v>49</v>
      </c>
      <c r="D74" s="48" t="s">
        <v>713</v>
      </c>
      <c r="E74" s="760">
        <v>2.64</v>
      </c>
      <c r="F74" s="673"/>
      <c r="G74" s="736"/>
      <c r="H74" s="282">
        <f t="shared" si="3"/>
        <v>0</v>
      </c>
    </row>
    <row r="75" spans="1:8" ht="13" customHeight="1">
      <c r="A75" s="759" t="s">
        <v>13</v>
      </c>
      <c r="B75" s="81" t="s">
        <v>736</v>
      </c>
      <c r="C75" s="47" t="s">
        <v>49</v>
      </c>
      <c r="D75" s="48" t="s">
        <v>754</v>
      </c>
      <c r="E75" s="760">
        <v>4.8499999999999996</v>
      </c>
      <c r="F75" s="673"/>
      <c r="G75" s="736"/>
      <c r="H75" s="282">
        <f t="shared" si="3"/>
        <v>0</v>
      </c>
    </row>
    <row r="76" spans="1:8" ht="13" customHeight="1">
      <c r="A76" s="759" t="s">
        <v>13</v>
      </c>
      <c r="B76" s="81" t="s">
        <v>736</v>
      </c>
      <c r="C76" s="47" t="s">
        <v>49</v>
      </c>
      <c r="D76" s="48" t="s">
        <v>755</v>
      </c>
      <c r="E76" s="760">
        <v>1.47</v>
      </c>
      <c r="F76" s="673"/>
      <c r="G76" s="736"/>
      <c r="H76" s="282">
        <f t="shared" si="3"/>
        <v>0</v>
      </c>
    </row>
    <row r="77" spans="1:8" ht="13" customHeight="1">
      <c r="A77" s="759" t="s">
        <v>13</v>
      </c>
      <c r="B77" s="81" t="s">
        <v>736</v>
      </c>
      <c r="C77" s="47" t="s">
        <v>49</v>
      </c>
      <c r="D77" s="48" t="s">
        <v>714</v>
      </c>
      <c r="E77" s="760">
        <v>1.32</v>
      </c>
      <c r="F77" s="673"/>
      <c r="G77" s="736"/>
      <c r="H77" s="282">
        <f t="shared" si="3"/>
        <v>0</v>
      </c>
    </row>
    <row r="78" spans="1:8" ht="13" customHeight="1">
      <c r="A78" s="759" t="s">
        <v>13</v>
      </c>
      <c r="B78" s="81" t="s">
        <v>736</v>
      </c>
      <c r="C78" s="47" t="s">
        <v>49</v>
      </c>
      <c r="D78" s="48" t="s">
        <v>756</v>
      </c>
      <c r="E78" s="760">
        <v>1.2</v>
      </c>
      <c r="F78" s="673"/>
      <c r="G78" s="736"/>
      <c r="H78" s="282">
        <f t="shared" si="3"/>
        <v>0</v>
      </c>
    </row>
    <row r="79" spans="1:8" ht="13" customHeight="1">
      <c r="A79" s="759" t="s">
        <v>13</v>
      </c>
      <c r="B79" s="81" t="s">
        <v>736</v>
      </c>
      <c r="C79" s="47" t="s">
        <v>49</v>
      </c>
      <c r="D79" s="48" t="s">
        <v>757</v>
      </c>
      <c r="E79" s="760">
        <v>4.4400000000000004</v>
      </c>
      <c r="F79" s="673"/>
      <c r="G79" s="736"/>
      <c r="H79" s="282">
        <f t="shared" si="3"/>
        <v>0</v>
      </c>
    </row>
    <row r="80" spans="1:8" ht="13" customHeight="1">
      <c r="A80" s="759" t="s">
        <v>13</v>
      </c>
      <c r="B80" s="81" t="s">
        <v>736</v>
      </c>
      <c r="C80" s="47" t="s">
        <v>49</v>
      </c>
      <c r="D80" s="48" t="s">
        <v>758</v>
      </c>
      <c r="E80" s="760">
        <v>1.1499999999999999</v>
      </c>
      <c r="F80" s="673"/>
      <c r="G80" s="736"/>
      <c r="H80" s="282">
        <f t="shared" si="3"/>
        <v>0</v>
      </c>
    </row>
    <row r="81" spans="1:8" ht="13" customHeight="1">
      <c r="A81" s="759" t="s">
        <v>13</v>
      </c>
      <c r="B81" s="81" t="s">
        <v>736</v>
      </c>
      <c r="C81" s="47" t="s">
        <v>49</v>
      </c>
      <c r="D81" s="48" t="s">
        <v>759</v>
      </c>
      <c r="E81" s="760">
        <v>8.5500000000000007</v>
      </c>
      <c r="F81" s="673"/>
      <c r="G81" s="736"/>
      <c r="H81" s="282">
        <f t="shared" si="3"/>
        <v>0</v>
      </c>
    </row>
    <row r="82" spans="1:8" ht="13" customHeight="1">
      <c r="A82" s="759" t="s">
        <v>13</v>
      </c>
      <c r="B82" s="81" t="s">
        <v>736</v>
      </c>
      <c r="C82" s="47" t="s">
        <v>49</v>
      </c>
      <c r="D82" s="48" t="s">
        <v>760</v>
      </c>
      <c r="E82" s="760">
        <v>1.9</v>
      </c>
      <c r="F82" s="673"/>
      <c r="G82" s="736"/>
      <c r="H82" s="282">
        <f t="shared" si="3"/>
        <v>0</v>
      </c>
    </row>
    <row r="83" spans="1:8" ht="13" customHeight="1">
      <c r="A83" s="759" t="s">
        <v>13</v>
      </c>
      <c r="B83" s="81" t="s">
        <v>736</v>
      </c>
      <c r="C83" s="47" t="s">
        <v>49</v>
      </c>
      <c r="D83" s="48" t="s">
        <v>761</v>
      </c>
      <c r="E83" s="760">
        <v>11.4</v>
      </c>
      <c r="F83" s="673"/>
      <c r="G83" s="736"/>
      <c r="H83" s="282">
        <f t="shared" si="3"/>
        <v>0</v>
      </c>
    </row>
    <row r="84" spans="1:8" ht="13" customHeight="1">
      <c r="A84" s="759" t="s">
        <v>13</v>
      </c>
      <c r="B84" s="81" t="s">
        <v>736</v>
      </c>
      <c r="C84" s="47" t="s">
        <v>49</v>
      </c>
      <c r="D84" s="48" t="s">
        <v>762</v>
      </c>
      <c r="E84" s="760">
        <v>3.8</v>
      </c>
      <c r="F84" s="673"/>
      <c r="G84" s="736"/>
      <c r="H84" s="282">
        <f t="shared" si="3"/>
        <v>0</v>
      </c>
    </row>
    <row r="85" spans="1:8" ht="13" customHeight="1">
      <c r="A85" s="759" t="s">
        <v>13</v>
      </c>
      <c r="B85" s="81" t="s">
        <v>736</v>
      </c>
      <c r="C85" s="47" t="s">
        <v>49</v>
      </c>
      <c r="D85" s="48" t="s">
        <v>763</v>
      </c>
      <c r="E85" s="760">
        <v>8.8000000000000007</v>
      </c>
      <c r="F85" s="673"/>
      <c r="G85" s="736"/>
      <c r="H85" s="282">
        <f t="shared" si="3"/>
        <v>0</v>
      </c>
    </row>
    <row r="86" spans="1:8" ht="13" customHeight="1">
      <c r="A86" s="759" t="s">
        <v>13</v>
      </c>
      <c r="B86" s="81" t="s">
        <v>736</v>
      </c>
      <c r="C86" s="47" t="s">
        <v>49</v>
      </c>
      <c r="D86" s="48" t="s">
        <v>764</v>
      </c>
      <c r="E86" s="760">
        <v>2</v>
      </c>
      <c r="F86" s="673"/>
      <c r="G86" s="736"/>
      <c r="H86" s="282">
        <f t="shared" si="3"/>
        <v>0</v>
      </c>
    </row>
    <row r="87" spans="1:8" ht="13" customHeight="1">
      <c r="A87" s="759" t="s">
        <v>13</v>
      </c>
      <c r="B87" s="81" t="s">
        <v>736</v>
      </c>
      <c r="C87" s="47" t="s">
        <v>49</v>
      </c>
      <c r="D87" s="48" t="s">
        <v>765</v>
      </c>
      <c r="E87" s="760">
        <v>4.5999999999999996</v>
      </c>
      <c r="F87" s="673"/>
      <c r="G87" s="736"/>
      <c r="H87" s="282">
        <f t="shared" si="3"/>
        <v>0</v>
      </c>
    </row>
    <row r="88" spans="1:8" ht="13" customHeight="1">
      <c r="A88" s="759" t="s">
        <v>13</v>
      </c>
      <c r="B88" s="81" t="s">
        <v>736</v>
      </c>
      <c r="C88" s="47" t="s">
        <v>49</v>
      </c>
      <c r="D88" s="48" t="s">
        <v>766</v>
      </c>
      <c r="E88" s="760">
        <v>1.2</v>
      </c>
      <c r="F88" s="673"/>
      <c r="G88" s="736"/>
      <c r="H88" s="282">
        <f t="shared" si="3"/>
        <v>0</v>
      </c>
    </row>
    <row r="89" spans="1:8" ht="13" customHeight="1">
      <c r="A89" s="759" t="s">
        <v>13</v>
      </c>
      <c r="B89" s="81" t="s">
        <v>736</v>
      </c>
      <c r="C89" s="47" t="s">
        <v>49</v>
      </c>
      <c r="D89" s="48" t="s">
        <v>767</v>
      </c>
      <c r="E89" s="760">
        <f>1.32+4.8</f>
        <v>6.12</v>
      </c>
      <c r="F89" s="673"/>
      <c r="G89" s="736"/>
      <c r="H89" s="282">
        <f t="shared" si="3"/>
        <v>0</v>
      </c>
    </row>
    <row r="90" spans="1:8" ht="13" customHeight="1">
      <c r="A90" s="759" t="s">
        <v>13</v>
      </c>
      <c r="B90" s="81" t="s">
        <v>736</v>
      </c>
      <c r="C90" s="47" t="s">
        <v>49</v>
      </c>
      <c r="D90" s="48" t="s">
        <v>768</v>
      </c>
      <c r="E90" s="760">
        <v>2.52</v>
      </c>
      <c r="F90" s="673"/>
      <c r="G90" s="736"/>
      <c r="H90" s="282">
        <f t="shared" si="3"/>
        <v>0</v>
      </c>
    </row>
    <row r="91" spans="1:8" ht="13" customHeight="1">
      <c r="A91" s="759" t="s">
        <v>13</v>
      </c>
      <c r="B91" s="81" t="s">
        <v>736</v>
      </c>
      <c r="C91" s="47" t="s">
        <v>49</v>
      </c>
      <c r="D91" s="48" t="s">
        <v>769</v>
      </c>
      <c r="E91" s="760">
        <v>2.64</v>
      </c>
      <c r="F91" s="673"/>
      <c r="G91" s="736"/>
      <c r="H91" s="282">
        <f t="shared" si="3"/>
        <v>0</v>
      </c>
    </row>
    <row r="92" spans="1:8" ht="13" customHeight="1">
      <c r="A92" s="759" t="s">
        <v>13</v>
      </c>
      <c r="B92" s="81" t="s">
        <v>736</v>
      </c>
      <c r="C92" s="47" t="s">
        <v>49</v>
      </c>
      <c r="D92" s="48" t="s">
        <v>770</v>
      </c>
      <c r="E92" s="760">
        <v>2.64</v>
      </c>
      <c r="F92" s="673"/>
      <c r="G92" s="736"/>
      <c r="H92" s="282">
        <f t="shared" si="3"/>
        <v>0</v>
      </c>
    </row>
    <row r="93" spans="1:8" ht="13" customHeight="1">
      <c r="A93" s="759" t="s">
        <v>13</v>
      </c>
      <c r="B93" s="81" t="s">
        <v>736</v>
      </c>
      <c r="C93" s="47" t="s">
        <v>49</v>
      </c>
      <c r="D93" s="48" t="s">
        <v>771</v>
      </c>
      <c r="E93" s="760">
        <v>1.32</v>
      </c>
      <c r="F93" s="673"/>
      <c r="G93" s="736"/>
      <c r="H93" s="282">
        <f t="shared" si="3"/>
        <v>0</v>
      </c>
    </row>
    <row r="94" spans="1:8" ht="13" customHeight="1">
      <c r="A94" s="759" t="s">
        <v>13</v>
      </c>
      <c r="B94" s="81" t="s">
        <v>736</v>
      </c>
      <c r="C94" s="47" t="s">
        <v>49</v>
      </c>
      <c r="D94" s="48" t="s">
        <v>772</v>
      </c>
      <c r="E94" s="760">
        <v>1.32</v>
      </c>
      <c r="F94" s="673"/>
      <c r="G94" s="736"/>
      <c r="H94" s="282">
        <f t="shared" si="3"/>
        <v>0</v>
      </c>
    </row>
    <row r="95" spans="1:8" ht="13" customHeight="1">
      <c r="A95" s="759" t="s">
        <v>13</v>
      </c>
      <c r="B95" s="81" t="s">
        <v>736</v>
      </c>
      <c r="C95" s="47" t="s">
        <v>49</v>
      </c>
      <c r="D95" s="48" t="s">
        <v>719</v>
      </c>
      <c r="E95" s="760">
        <f>2.7+1.04</f>
        <v>3.74</v>
      </c>
      <c r="F95" s="673"/>
      <c r="G95" s="736"/>
      <c r="H95" s="282">
        <f t="shared" si="3"/>
        <v>0</v>
      </c>
    </row>
    <row r="96" spans="1:8" ht="13" customHeight="1">
      <c r="A96" s="759" t="s">
        <v>13</v>
      </c>
      <c r="B96" s="81" t="s">
        <v>736</v>
      </c>
      <c r="C96" s="47" t="s">
        <v>49</v>
      </c>
      <c r="D96" s="48" t="s">
        <v>720</v>
      </c>
      <c r="E96" s="760">
        <v>2.64</v>
      </c>
      <c r="F96" s="673"/>
      <c r="G96" s="736"/>
      <c r="H96" s="282">
        <f t="shared" si="3"/>
        <v>0</v>
      </c>
    </row>
    <row r="97" spans="1:9" ht="13" customHeight="1">
      <c r="A97" s="759" t="s">
        <v>13</v>
      </c>
      <c r="B97" s="81" t="s">
        <v>736</v>
      </c>
      <c r="C97" s="47" t="s">
        <v>49</v>
      </c>
      <c r="D97" s="48" t="s">
        <v>721</v>
      </c>
      <c r="E97" s="760">
        <v>2.64</v>
      </c>
      <c r="F97" s="673"/>
      <c r="G97" s="736"/>
      <c r="H97" s="282">
        <f t="shared" si="3"/>
        <v>0</v>
      </c>
    </row>
    <row r="98" spans="1:9">
      <c r="A98" s="761"/>
      <c r="B98" s="85"/>
      <c r="C98" s="86"/>
      <c r="D98" s="87"/>
      <c r="I98" s="92"/>
    </row>
    <row r="99" spans="1:9" ht="32.5" customHeight="1">
      <c r="A99" s="172"/>
      <c r="B99" s="922" t="s">
        <v>841</v>
      </c>
      <c r="C99" s="896"/>
      <c r="D99" s="896"/>
      <c r="E99" s="829"/>
      <c r="F99" s="762">
        <f>SUM(F55:F97)</f>
        <v>0</v>
      </c>
      <c r="G99" s="763">
        <f>H99/12</f>
        <v>0</v>
      </c>
      <c r="H99" s="764">
        <f>SUM(H55:H97)*2</f>
        <v>0</v>
      </c>
      <c r="I99" s="92"/>
    </row>
    <row r="100" spans="1:9" ht="15" customHeight="1">
      <c r="A100" s="172"/>
      <c r="B100" s="123"/>
      <c r="C100" s="123"/>
      <c r="D100" s="123"/>
      <c r="E100" s="765"/>
      <c r="F100" s="765"/>
      <c r="G100" s="766"/>
      <c r="H100" s="766"/>
      <c r="I100" s="92"/>
    </row>
    <row r="101" spans="1:9" ht="18">
      <c r="A101" s="848" t="s">
        <v>773</v>
      </c>
      <c r="B101" s="848"/>
      <c r="C101" s="848"/>
      <c r="D101" s="848"/>
      <c r="E101" s="848"/>
      <c r="F101" s="848"/>
      <c r="G101" s="848"/>
      <c r="H101" s="848"/>
      <c r="I101" s="106"/>
    </row>
    <row r="102" spans="1:9" ht="18">
      <c r="A102" s="106"/>
      <c r="B102" s="106"/>
      <c r="C102" s="107"/>
      <c r="D102" s="106"/>
      <c r="E102" s="107"/>
      <c r="F102" s="106"/>
      <c r="G102" s="215"/>
      <c r="H102" s="767"/>
      <c r="I102" s="106"/>
    </row>
    <row r="103" spans="1:9" ht="31">
      <c r="A103" s="754"/>
      <c r="B103" s="755" t="s">
        <v>60</v>
      </c>
      <c r="C103" s="756" t="s">
        <v>43</v>
      </c>
      <c r="D103" s="756" t="s">
        <v>61</v>
      </c>
      <c r="E103" s="768" t="s">
        <v>10</v>
      </c>
      <c r="F103" s="769" t="s">
        <v>510</v>
      </c>
      <c r="G103" s="733" t="s">
        <v>706</v>
      </c>
      <c r="H103" s="733" t="s">
        <v>707</v>
      </c>
    </row>
    <row r="104" spans="1:9">
      <c r="A104" s="759" t="s">
        <v>13</v>
      </c>
      <c r="B104" s="81" t="s">
        <v>736</v>
      </c>
      <c r="C104" s="47" t="s">
        <v>49</v>
      </c>
      <c r="D104" s="48" t="s">
        <v>206</v>
      </c>
      <c r="E104" s="153">
        <v>12</v>
      </c>
      <c r="F104" s="770"/>
      <c r="G104" s="736"/>
      <c r="H104" s="282">
        <f>G104*12</f>
        <v>0</v>
      </c>
    </row>
    <row r="105" spans="1:9">
      <c r="A105" s="759" t="s">
        <v>13</v>
      </c>
      <c r="B105" s="81" t="s">
        <v>736</v>
      </c>
      <c r="C105" s="47" t="s">
        <v>49</v>
      </c>
      <c r="D105" s="48" t="s">
        <v>36</v>
      </c>
      <c r="E105" s="153">
        <v>8.4</v>
      </c>
      <c r="F105" s="770"/>
      <c r="G105" s="736"/>
      <c r="H105" s="282">
        <f t="shared" ref="H105:H115" si="4">G105*12</f>
        <v>0</v>
      </c>
    </row>
    <row r="106" spans="1:9">
      <c r="A106" s="759" t="s">
        <v>13</v>
      </c>
      <c r="B106" s="81" t="s">
        <v>736</v>
      </c>
      <c r="C106" s="47" t="s">
        <v>49</v>
      </c>
      <c r="D106" s="48" t="s">
        <v>741</v>
      </c>
      <c r="E106" s="153">
        <v>0.96</v>
      </c>
      <c r="F106" s="770"/>
      <c r="G106" s="736"/>
      <c r="H106" s="282">
        <f t="shared" si="4"/>
        <v>0</v>
      </c>
    </row>
    <row r="107" spans="1:9">
      <c r="A107" s="759" t="s">
        <v>13</v>
      </c>
      <c r="B107" s="81" t="s">
        <v>736</v>
      </c>
      <c r="C107" s="47" t="s">
        <v>49</v>
      </c>
      <c r="D107" s="48" t="s">
        <v>742</v>
      </c>
      <c r="E107" s="153">
        <v>0.96</v>
      </c>
      <c r="F107" s="770"/>
      <c r="G107" s="736"/>
      <c r="H107" s="282">
        <f t="shared" si="4"/>
        <v>0</v>
      </c>
    </row>
    <row r="108" spans="1:9">
      <c r="A108" s="759" t="s">
        <v>13</v>
      </c>
      <c r="B108" s="81" t="s">
        <v>736</v>
      </c>
      <c r="C108" s="47" t="s">
        <v>49</v>
      </c>
      <c r="D108" s="48" t="s">
        <v>743</v>
      </c>
      <c r="E108" s="153">
        <v>1.03</v>
      </c>
      <c r="F108" s="770"/>
      <c r="G108" s="736"/>
      <c r="H108" s="282">
        <f t="shared" si="4"/>
        <v>0</v>
      </c>
    </row>
    <row r="109" spans="1:9">
      <c r="A109" s="759" t="s">
        <v>13</v>
      </c>
      <c r="B109" s="81" t="s">
        <v>736</v>
      </c>
      <c r="C109" s="47" t="s">
        <v>49</v>
      </c>
      <c r="D109" s="48" t="s">
        <v>77</v>
      </c>
      <c r="E109" s="153">
        <f>44.64+30</f>
        <v>74.64</v>
      </c>
      <c r="F109" s="770"/>
      <c r="G109" s="736"/>
      <c r="H109" s="282">
        <f t="shared" si="4"/>
        <v>0</v>
      </c>
    </row>
    <row r="110" spans="1:9">
      <c r="A110" s="759" t="s">
        <v>13</v>
      </c>
      <c r="B110" s="81" t="s">
        <v>736</v>
      </c>
      <c r="C110" s="47" t="s">
        <v>49</v>
      </c>
      <c r="D110" s="48" t="s">
        <v>719</v>
      </c>
      <c r="E110" s="153">
        <v>1.04</v>
      </c>
      <c r="F110" s="770"/>
      <c r="G110" s="736"/>
      <c r="H110" s="282">
        <f t="shared" si="4"/>
        <v>0</v>
      </c>
    </row>
    <row r="111" spans="1:9" ht="14" customHeight="1">
      <c r="A111" s="759" t="s">
        <v>13</v>
      </c>
      <c r="B111" s="81" t="s">
        <v>736</v>
      </c>
      <c r="C111" s="47" t="s">
        <v>49</v>
      </c>
      <c r="D111" s="48" t="s">
        <v>720</v>
      </c>
      <c r="E111" s="153">
        <v>0.88</v>
      </c>
      <c r="F111" s="770"/>
      <c r="G111" s="736"/>
      <c r="H111" s="282">
        <f t="shared" si="4"/>
        <v>0</v>
      </c>
    </row>
    <row r="112" spans="1:9">
      <c r="A112" s="759" t="s">
        <v>13</v>
      </c>
      <c r="B112" s="81" t="s">
        <v>736</v>
      </c>
      <c r="C112" s="47" t="s">
        <v>49</v>
      </c>
      <c r="D112" s="48" t="s">
        <v>721</v>
      </c>
      <c r="E112" s="153">
        <v>0.88</v>
      </c>
      <c r="F112" s="770"/>
      <c r="G112" s="736"/>
      <c r="H112" s="282">
        <f t="shared" si="4"/>
        <v>0</v>
      </c>
    </row>
    <row r="113" spans="1:9">
      <c r="A113" s="759" t="s">
        <v>13</v>
      </c>
      <c r="B113" s="81" t="s">
        <v>736</v>
      </c>
      <c r="C113" s="47" t="s">
        <v>49</v>
      </c>
      <c r="D113" s="48" t="s">
        <v>627</v>
      </c>
      <c r="E113" s="153">
        <v>4.5199999999999996</v>
      </c>
      <c r="F113" s="770"/>
      <c r="G113" s="736"/>
      <c r="H113" s="282">
        <f t="shared" si="4"/>
        <v>0</v>
      </c>
    </row>
    <row r="114" spans="1:9">
      <c r="A114" s="759" t="s">
        <v>13</v>
      </c>
      <c r="B114" s="81" t="s">
        <v>736</v>
      </c>
      <c r="C114" s="47" t="s">
        <v>49</v>
      </c>
      <c r="D114" s="48" t="s">
        <v>774</v>
      </c>
      <c r="E114" s="153">
        <f>7.92+67.42</f>
        <v>75.34</v>
      </c>
      <c r="F114" s="770"/>
      <c r="G114" s="736"/>
      <c r="H114" s="282">
        <f t="shared" si="4"/>
        <v>0</v>
      </c>
    </row>
    <row r="115" spans="1:9">
      <c r="A115" s="759" t="s">
        <v>13</v>
      </c>
      <c r="B115" s="81" t="s">
        <v>736</v>
      </c>
      <c r="C115" s="47" t="s">
        <v>49</v>
      </c>
      <c r="D115" s="48" t="s">
        <v>775</v>
      </c>
      <c r="E115" s="153">
        <v>48</v>
      </c>
      <c r="F115" s="770"/>
      <c r="G115" s="736"/>
      <c r="H115" s="282">
        <f t="shared" si="4"/>
        <v>0</v>
      </c>
    </row>
    <row r="116" spans="1:9" ht="15.5">
      <c r="A116" s="761"/>
      <c r="B116" s="85"/>
      <c r="C116" s="86"/>
      <c r="D116" s="87"/>
      <c r="E116" s="113"/>
      <c r="F116" s="89"/>
      <c r="G116" s="771"/>
      <c r="H116" s="772"/>
      <c r="I116" s="92"/>
    </row>
    <row r="117" spans="1:9" ht="21.5" customHeight="1">
      <c r="A117" s="172"/>
      <c r="B117" s="896" t="s">
        <v>318</v>
      </c>
      <c r="C117" s="896"/>
      <c r="D117" s="897"/>
      <c r="E117" s="773">
        <f>SUM(E104:E115)</f>
        <v>228.65</v>
      </c>
      <c r="F117" s="774" t="s">
        <v>776</v>
      </c>
      <c r="G117" s="775">
        <f>SUM(G104:G115)</f>
        <v>0</v>
      </c>
      <c r="H117" s="775">
        <f>SUM(H104:H115)</f>
        <v>0</v>
      </c>
      <c r="I117" s="92"/>
    </row>
    <row r="118" spans="1:9" ht="21.5" customHeight="1">
      <c r="A118" s="172"/>
      <c r="B118" s="719"/>
      <c r="C118" s="719"/>
      <c r="D118" s="719"/>
      <c r="E118" s="776"/>
      <c r="F118" s="777"/>
      <c r="G118" s="778"/>
      <c r="H118" s="778"/>
      <c r="I118" s="92"/>
    </row>
    <row r="119" spans="1:9" ht="21.5" customHeight="1">
      <c r="A119" s="172"/>
      <c r="B119" s="719"/>
      <c r="C119" s="719"/>
      <c r="D119" s="719"/>
      <c r="E119" s="776"/>
      <c r="F119" s="777"/>
      <c r="G119" s="778"/>
      <c r="H119" s="778"/>
      <c r="I119" s="92"/>
    </row>
    <row r="120" spans="1:9" ht="18">
      <c r="A120" s="848" t="s">
        <v>777</v>
      </c>
      <c r="B120" s="848"/>
      <c r="C120" s="848"/>
      <c r="D120" s="848"/>
      <c r="E120" s="848"/>
      <c r="F120" s="848"/>
      <c r="G120" s="848"/>
      <c r="H120" s="848"/>
      <c r="I120" s="106"/>
    </row>
    <row r="121" spans="1:9" ht="21.5" customHeight="1">
      <c r="A121" s="172"/>
      <c r="B121" s="719"/>
      <c r="C121" s="719"/>
      <c r="D121" s="719"/>
      <c r="E121" s="776"/>
      <c r="F121" s="777"/>
      <c r="G121" s="778"/>
      <c r="H121" s="778"/>
      <c r="I121" s="92"/>
    </row>
    <row r="122" spans="1:9" ht="31">
      <c r="A122" s="727"/>
      <c r="B122" s="728" t="s">
        <v>507</v>
      </c>
      <c r="C122" s="729"/>
      <c r="D122" s="730" t="s">
        <v>63</v>
      </c>
      <c r="E122" s="731"/>
      <c r="F122" s="732" t="s">
        <v>510</v>
      </c>
      <c r="G122" s="733" t="s">
        <v>11</v>
      </c>
      <c r="H122" s="733" t="s">
        <v>12</v>
      </c>
      <c r="I122" s="92"/>
    </row>
    <row r="123" spans="1:9" ht="14" customHeight="1">
      <c r="A123" s="734" t="s">
        <v>13</v>
      </c>
      <c r="B123" s="261" t="s">
        <v>778</v>
      </c>
      <c r="C123" s="219" t="s">
        <v>54</v>
      </c>
      <c r="D123" s="48" t="s">
        <v>779</v>
      </c>
      <c r="E123" s="735"/>
      <c r="F123" s="673"/>
      <c r="G123" s="736"/>
      <c r="H123" s="737">
        <f>G123*12</f>
        <v>0</v>
      </c>
      <c r="I123" s="92"/>
    </row>
    <row r="124" spans="1:9" ht="14" customHeight="1">
      <c r="A124" s="734" t="s">
        <v>13</v>
      </c>
      <c r="B124" s="261" t="s">
        <v>780</v>
      </c>
      <c r="C124" s="219" t="s">
        <v>54</v>
      </c>
      <c r="D124" s="48" t="s">
        <v>781</v>
      </c>
      <c r="E124" s="735"/>
      <c r="F124" s="673"/>
      <c r="G124" s="736"/>
      <c r="H124" s="737">
        <f t="shared" ref="H124:H125" si="5">G124*12</f>
        <v>0</v>
      </c>
      <c r="I124" s="92"/>
    </row>
    <row r="125" spans="1:9" ht="14" customHeight="1">
      <c r="A125" s="734" t="s">
        <v>13</v>
      </c>
      <c r="B125" s="217" t="s">
        <v>782</v>
      </c>
      <c r="C125" s="219" t="s">
        <v>54</v>
      </c>
      <c r="D125" s="48" t="s">
        <v>783</v>
      </c>
      <c r="E125" s="735"/>
      <c r="F125" s="48"/>
      <c r="G125" s="736"/>
      <c r="H125" s="737">
        <f t="shared" si="5"/>
        <v>0</v>
      </c>
      <c r="I125" s="92"/>
    </row>
    <row r="126" spans="1:9" ht="14" customHeight="1">
      <c r="A126" s="734" t="s">
        <v>13</v>
      </c>
      <c r="B126" s="217" t="s">
        <v>846</v>
      </c>
      <c r="C126" s="219" t="s">
        <v>94</v>
      </c>
      <c r="D126" s="48" t="s">
        <v>847</v>
      </c>
      <c r="E126" s="735"/>
      <c r="F126" s="48"/>
      <c r="G126" s="736"/>
      <c r="H126" s="737">
        <f t="shared" ref="H126" si="6">G126*12</f>
        <v>0</v>
      </c>
      <c r="I126" s="92"/>
    </row>
    <row r="127" spans="1:9" ht="21.5" customHeight="1">
      <c r="A127" s="652"/>
      <c r="B127" s="187"/>
      <c r="C127" s="472"/>
      <c r="I127" s="92"/>
    </row>
    <row r="128" spans="1:9" ht="21.5" customHeight="1">
      <c r="A128" s="652"/>
      <c r="B128" s="1031" t="s">
        <v>784</v>
      </c>
      <c r="C128" s="1031"/>
      <c r="D128" s="1031"/>
      <c r="E128" s="831"/>
      <c r="F128" s="779">
        <f>SUM(F123:F125)</f>
        <v>0</v>
      </c>
      <c r="G128" s="830">
        <f>SUM(G123:G126)</f>
        <v>0</v>
      </c>
      <c r="H128" s="830">
        <f>SUM(H123:H126)</f>
        <v>0</v>
      </c>
      <c r="I128" s="92"/>
    </row>
    <row r="129" spans="1:9" ht="29" customHeight="1">
      <c r="A129" s="652"/>
      <c r="B129" s="175"/>
      <c r="C129" s="175"/>
      <c r="D129" s="175"/>
      <c r="E129" s="831"/>
      <c r="F129" s="779"/>
      <c r="G129" s="780"/>
      <c r="H129" s="780"/>
      <c r="I129" s="92"/>
    </row>
    <row r="130" spans="1:9" ht="21.75" customHeight="1">
      <c r="A130" s="172"/>
      <c r="B130" s="896" t="s">
        <v>785</v>
      </c>
      <c r="C130" s="896"/>
      <c r="D130" s="896"/>
      <c r="E130" s="897"/>
      <c r="F130" s="781"/>
      <c r="G130" s="775">
        <f>H130/12</f>
        <v>0</v>
      </c>
      <c r="H130" s="775">
        <f>H117+H99+H50+H37+H128</f>
        <v>0</v>
      </c>
      <c r="I130" s="92"/>
    </row>
    <row r="132" spans="1:9" ht="37.25" customHeight="1">
      <c r="A132" s="934" t="s">
        <v>786</v>
      </c>
      <c r="B132" s="934"/>
      <c r="C132" s="934"/>
      <c r="D132" s="934"/>
      <c r="E132" s="934"/>
      <c r="F132" s="934"/>
      <c r="G132" s="934"/>
      <c r="H132" s="934"/>
    </row>
  </sheetData>
  <protectedRanges>
    <protectedRange sqref="G104:G115" name="Plage4"/>
    <protectedRange sqref="G43:G48 G123:G126" name="Plage2"/>
    <protectedRange sqref="G6:G35" name="Plage1"/>
    <protectedRange sqref="G55:G97" name="Plage3"/>
  </protectedRanges>
  <mergeCells count="15">
    <mergeCell ref="B128:D128"/>
    <mergeCell ref="B130:E130"/>
    <mergeCell ref="A132:H132"/>
    <mergeCell ref="B50:D50"/>
    <mergeCell ref="A52:H52"/>
    <mergeCell ref="B99:D99"/>
    <mergeCell ref="A101:H101"/>
    <mergeCell ref="B117:D117"/>
    <mergeCell ref="A120:H120"/>
    <mergeCell ref="A40:H40"/>
    <mergeCell ref="A1:H1"/>
    <mergeCell ref="A2:H2"/>
    <mergeCell ref="A3:H3"/>
    <mergeCell ref="E16:E17"/>
    <mergeCell ref="B37:D3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orientation="portrait" r:id="rId1"/>
  <rowBreaks count="2" manualBreakCount="2">
    <brk id="39" max="16383" man="1"/>
    <brk id="100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E0AFA-7AE4-4557-9990-EDF1390A4995}">
  <dimension ref="A1:F27"/>
  <sheetViews>
    <sheetView topLeftCell="A4" workbookViewId="0">
      <selection activeCell="I18" sqref="I18"/>
    </sheetView>
  </sheetViews>
  <sheetFormatPr baseColWidth="10" defaultColWidth="11.453125" defaultRowHeight="12.5"/>
  <cols>
    <col min="1" max="1" width="2.26953125" style="28" customWidth="1"/>
    <col min="2" max="2" width="19.90625" style="28" bestFit="1" customWidth="1"/>
    <col min="3" max="3" width="18.7265625" style="28" customWidth="1"/>
    <col min="4" max="4" width="11" style="28" customWidth="1"/>
    <col min="5" max="5" width="15" style="28" customWidth="1"/>
    <col min="6" max="6" width="19.7265625" style="179" customWidth="1"/>
    <col min="7" max="16384" width="11.453125" style="28"/>
  </cols>
  <sheetData>
    <row r="1" spans="1:6" ht="33" customHeight="1">
      <c r="A1" s="903" t="s">
        <v>795</v>
      </c>
      <c r="B1" s="904"/>
      <c r="C1" s="904"/>
      <c r="D1" s="904"/>
      <c r="E1" s="904"/>
      <c r="F1" s="905"/>
    </row>
    <row r="2" spans="1:6" ht="33" customHeight="1">
      <c r="A2" s="906"/>
      <c r="B2" s="907"/>
      <c r="C2" s="907"/>
      <c r="D2" s="907"/>
      <c r="E2" s="907"/>
      <c r="F2" s="908"/>
    </row>
    <row r="3" spans="1:6" ht="200" customHeight="1">
      <c r="A3" s="904"/>
      <c r="B3" s="904"/>
      <c r="C3" s="904"/>
      <c r="D3" s="904"/>
      <c r="E3" s="904"/>
      <c r="F3" s="904"/>
    </row>
    <row r="4" spans="1:6" ht="18">
      <c r="A4" s="912" t="s">
        <v>796</v>
      </c>
      <c r="B4" s="912"/>
      <c r="C4" s="912"/>
      <c r="D4" s="912"/>
      <c r="E4" s="912"/>
      <c r="F4" s="912"/>
    </row>
    <row r="5" spans="1:6" ht="18">
      <c r="A5" s="30"/>
      <c r="B5" s="30"/>
      <c r="C5" s="158"/>
      <c r="D5" s="30"/>
      <c r="E5" s="30"/>
      <c r="F5" s="159"/>
    </row>
    <row r="6" spans="1:6" ht="31">
      <c r="A6" s="33"/>
      <c r="B6" s="34" t="s">
        <v>8</v>
      </c>
      <c r="C6" s="35" t="s">
        <v>395</v>
      </c>
      <c r="D6" s="160" t="s">
        <v>10</v>
      </c>
      <c r="E6" s="37" t="s">
        <v>11</v>
      </c>
      <c r="F6" s="38" t="s">
        <v>12</v>
      </c>
    </row>
    <row r="7" spans="1:6" ht="15.5">
      <c r="A7" s="39" t="s">
        <v>13</v>
      </c>
      <c r="B7" s="40" t="s">
        <v>261</v>
      </c>
      <c r="C7" s="41"/>
      <c r="D7" s="161">
        <v>12</v>
      </c>
      <c r="E7" s="162"/>
      <c r="F7" s="163">
        <f>E7*12</f>
        <v>0</v>
      </c>
    </row>
    <row r="8" spans="1:6" ht="15.5">
      <c r="A8" s="51"/>
      <c r="C8" s="52"/>
      <c r="D8" s="61"/>
      <c r="E8" s="159"/>
      <c r="F8" s="164"/>
    </row>
    <row r="9" spans="1:6">
      <c r="A9" s="51"/>
      <c r="B9" s="875" t="s">
        <v>797</v>
      </c>
      <c r="C9" s="915"/>
      <c r="D9" s="913">
        <f>SUM(D7:D7)</f>
        <v>12</v>
      </c>
      <c r="E9" s="878">
        <f>SUM(E7:E7)</f>
        <v>0</v>
      </c>
      <c r="F9" s="878">
        <f>SUM(F7:F7)</f>
        <v>0</v>
      </c>
    </row>
    <row r="10" spans="1:6">
      <c r="A10" s="51"/>
      <c r="B10" s="875"/>
      <c r="C10" s="915"/>
      <c r="D10" s="914"/>
      <c r="E10" s="879"/>
      <c r="F10" s="879"/>
    </row>
    <row r="11" spans="1:6" ht="15.5">
      <c r="A11" s="73"/>
      <c r="B11" s="74"/>
      <c r="C11" s="69"/>
      <c r="D11" s="75"/>
      <c r="E11" s="165"/>
      <c r="F11" s="166"/>
    </row>
    <row r="12" spans="1:6" ht="15.5">
      <c r="A12" s="52"/>
      <c r="B12" s="60"/>
      <c r="C12" s="167"/>
      <c r="D12" s="52"/>
      <c r="E12" s="61"/>
      <c r="F12" s="168"/>
    </row>
    <row r="13" spans="1:6" ht="18">
      <c r="A13" s="912" t="s">
        <v>54</v>
      </c>
      <c r="B13" s="912"/>
      <c r="C13" s="912"/>
      <c r="D13" s="912"/>
      <c r="E13" s="912"/>
      <c r="F13" s="912"/>
    </row>
    <row r="14" spans="1:6" ht="15.5">
      <c r="A14" s="52"/>
      <c r="B14" s="60"/>
      <c r="C14" s="167"/>
      <c r="D14" s="52"/>
      <c r="E14" s="61"/>
      <c r="F14" s="168"/>
    </row>
    <row r="15" spans="1:6" ht="31">
      <c r="A15" s="33"/>
      <c r="B15" s="34" t="s">
        <v>8</v>
      </c>
      <c r="C15" s="35" t="s">
        <v>395</v>
      </c>
      <c r="D15" s="160" t="s">
        <v>10</v>
      </c>
      <c r="E15" s="37" t="s">
        <v>11</v>
      </c>
      <c r="F15" s="38" t="s">
        <v>12</v>
      </c>
    </row>
    <row r="16" spans="1:6" ht="15.5">
      <c r="A16" s="39" t="s">
        <v>13</v>
      </c>
      <c r="B16" s="40" t="s">
        <v>36</v>
      </c>
      <c r="C16" s="41"/>
      <c r="D16" s="161">
        <v>26</v>
      </c>
      <c r="E16" s="162"/>
      <c r="F16" s="163">
        <f>E16*12</f>
        <v>0</v>
      </c>
    </row>
    <row r="17" spans="1:6" ht="15.5">
      <c r="A17" s="39" t="s">
        <v>13</v>
      </c>
      <c r="B17" s="40" t="s">
        <v>798</v>
      </c>
      <c r="C17" s="41"/>
      <c r="D17" s="161">
        <v>56</v>
      </c>
      <c r="E17" s="162"/>
      <c r="F17" s="163">
        <f t="shared" ref="F17:F18" si="0">E17*12</f>
        <v>0</v>
      </c>
    </row>
    <row r="18" spans="1:6" ht="15.5">
      <c r="A18" s="39" t="s">
        <v>13</v>
      </c>
      <c r="B18" s="40" t="s">
        <v>799</v>
      </c>
      <c r="C18" s="41"/>
      <c r="D18" s="161">
        <v>50</v>
      </c>
      <c r="E18" s="162"/>
      <c r="F18" s="163">
        <f t="shared" si="0"/>
        <v>0</v>
      </c>
    </row>
    <row r="19" spans="1:6" ht="15.5">
      <c r="A19" s="51"/>
      <c r="C19" s="52"/>
      <c r="D19" s="61"/>
      <c r="E19" s="159"/>
      <c r="F19" s="164"/>
    </row>
    <row r="20" spans="1:6">
      <c r="A20" s="51"/>
      <c r="B20" s="875" t="s">
        <v>800</v>
      </c>
      <c r="C20" s="915"/>
      <c r="D20" s="913">
        <f>SUM(D16:D18)</f>
        <v>132</v>
      </c>
      <c r="E20" s="878">
        <f>SUM(E16:E18)</f>
        <v>0</v>
      </c>
      <c r="F20" s="878">
        <f>SUM(F16:F18)</f>
        <v>0</v>
      </c>
    </row>
    <row r="21" spans="1:6">
      <c r="A21" s="51"/>
      <c r="B21" s="875"/>
      <c r="C21" s="915"/>
      <c r="D21" s="914"/>
      <c r="E21" s="879"/>
      <c r="F21" s="879"/>
    </row>
    <row r="22" spans="1:6" ht="15.5">
      <c r="A22" s="73"/>
      <c r="B22" s="74"/>
      <c r="C22" s="69"/>
      <c r="D22" s="75"/>
      <c r="E22" s="165"/>
      <c r="F22" s="166"/>
    </row>
    <row r="23" spans="1:6">
      <c r="E23" s="122"/>
    </row>
    <row r="24" spans="1:6" ht="16" thickBot="1">
      <c r="A24" s="91"/>
      <c r="B24" s="128"/>
      <c r="C24" s="60"/>
      <c r="D24" s="129"/>
      <c r="E24" s="782"/>
      <c r="F24" s="178"/>
    </row>
    <row r="25" spans="1:6" ht="16" thickBot="1">
      <c r="A25" s="909" t="s">
        <v>801</v>
      </c>
      <c r="B25" s="910"/>
      <c r="C25" s="911"/>
      <c r="D25" s="720">
        <f>D9+D20</f>
        <v>144</v>
      </c>
      <c r="E25" s="783">
        <f>F25/12</f>
        <v>0</v>
      </c>
      <c r="F25" s="784">
        <f>F9+F20</f>
        <v>0</v>
      </c>
    </row>
    <row r="27" spans="1:6">
      <c r="A27" s="1032" t="s">
        <v>802</v>
      </c>
      <c r="B27" s="1032"/>
      <c r="C27" s="1032"/>
      <c r="D27" s="1032"/>
      <c r="E27" s="1032"/>
      <c r="F27" s="1032"/>
    </row>
  </sheetData>
  <protectedRanges>
    <protectedRange algorithmName="SHA-512" hashValue="ouQNh7LBOOiatRCyy2sjGm+niO2jYG9qTRwFw1eb2zOArhqHdkydHq90QCQ4CjmYTB7G6oqvta6uEMX9sXrmrw==" saltValue="ai1TRAOMe+faMMsnliLiuA==" spinCount="100000" sqref="E7 E16:E18" name="NewLargo_RDC"/>
  </protectedRanges>
  <mergeCells count="14">
    <mergeCell ref="A27:F27"/>
    <mergeCell ref="A13:F13"/>
    <mergeCell ref="B20:C21"/>
    <mergeCell ref="D20:D21"/>
    <mergeCell ref="E20:E21"/>
    <mergeCell ref="F20:F21"/>
    <mergeCell ref="A25:C25"/>
    <mergeCell ref="A1:F2"/>
    <mergeCell ref="A3:F3"/>
    <mergeCell ref="A4:F4"/>
    <mergeCell ref="B9:C10"/>
    <mergeCell ref="D9:D10"/>
    <mergeCell ref="E9:E10"/>
    <mergeCell ref="F9:F10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83413-0E18-4396-BC86-4C04B69EE927}">
  <dimension ref="A1:H62"/>
  <sheetViews>
    <sheetView topLeftCell="A42" workbookViewId="0">
      <selection activeCell="H55" sqref="H55"/>
    </sheetView>
  </sheetViews>
  <sheetFormatPr baseColWidth="10" defaultColWidth="11.453125" defaultRowHeight="12.5"/>
  <cols>
    <col min="1" max="1" width="2.26953125" style="28" customWidth="1"/>
    <col min="2" max="2" width="20.54296875" style="28" customWidth="1"/>
    <col min="3" max="3" width="35.6328125" style="28" customWidth="1"/>
    <col min="4" max="4" width="11" style="28" customWidth="1"/>
    <col min="5" max="5" width="15" style="28" customWidth="1"/>
    <col min="6" max="6" width="18.7265625" style="179" bestFit="1" customWidth="1"/>
    <col min="7" max="16384" width="11.453125" style="28"/>
  </cols>
  <sheetData>
    <row r="1" spans="1:6" ht="24" customHeight="1">
      <c r="A1" s="903" t="s">
        <v>821</v>
      </c>
      <c r="B1" s="904"/>
      <c r="C1" s="904"/>
      <c r="D1" s="904"/>
      <c r="E1" s="904"/>
      <c r="F1" s="905"/>
    </row>
    <row r="2" spans="1:6" ht="24" customHeight="1">
      <c r="A2" s="906"/>
      <c r="B2" s="907"/>
      <c r="C2" s="907"/>
      <c r="D2" s="907"/>
      <c r="E2" s="907"/>
      <c r="F2" s="908"/>
    </row>
    <row r="3" spans="1:6" ht="154" customHeight="1">
      <c r="A3" s="904"/>
      <c r="B3" s="904"/>
      <c r="C3" s="904"/>
      <c r="D3" s="904"/>
      <c r="E3" s="904"/>
      <c r="F3" s="904"/>
    </row>
    <row r="4" spans="1:6" ht="18">
      <c r="A4" s="912" t="s">
        <v>803</v>
      </c>
      <c r="B4" s="912"/>
      <c r="C4" s="912"/>
      <c r="D4" s="912"/>
      <c r="E4" s="912"/>
      <c r="F4" s="912"/>
    </row>
    <row r="5" spans="1:6" ht="6.5" customHeight="1">
      <c r="A5" s="30"/>
      <c r="B5" s="30"/>
      <c r="C5" s="158"/>
      <c r="D5" s="30"/>
      <c r="E5" s="30"/>
      <c r="F5" s="159"/>
    </row>
    <row r="6" spans="1:6" ht="31">
      <c r="A6" s="33"/>
      <c r="B6" s="34" t="s">
        <v>8</v>
      </c>
      <c r="C6" s="35" t="s">
        <v>395</v>
      </c>
      <c r="D6" s="160" t="s">
        <v>10</v>
      </c>
      <c r="E6" s="37" t="s">
        <v>11</v>
      </c>
      <c r="F6" s="38" t="s">
        <v>12</v>
      </c>
    </row>
    <row r="7" spans="1:6" ht="15" customHeight="1">
      <c r="A7" s="39" t="s">
        <v>13</v>
      </c>
      <c r="B7" s="40" t="s">
        <v>804</v>
      </c>
      <c r="C7" s="41" t="s">
        <v>171</v>
      </c>
      <c r="D7" s="161">
        <v>46.1</v>
      </c>
      <c r="E7" s="162"/>
      <c r="F7" s="163">
        <f>E7*12</f>
        <v>0</v>
      </c>
    </row>
    <row r="8" spans="1:6" ht="15" customHeight="1">
      <c r="A8" s="39" t="s">
        <v>13</v>
      </c>
      <c r="B8" s="40" t="s">
        <v>805</v>
      </c>
      <c r="C8" s="41" t="s">
        <v>171</v>
      </c>
      <c r="D8" s="161">
        <v>36.5</v>
      </c>
      <c r="E8" s="162"/>
      <c r="F8" s="163">
        <f t="shared" ref="F8:F13" si="0">E8*12</f>
        <v>0</v>
      </c>
    </row>
    <row r="9" spans="1:6" ht="15" customHeight="1">
      <c r="A9" s="39" t="s">
        <v>13</v>
      </c>
      <c r="B9" s="40" t="s">
        <v>806</v>
      </c>
      <c r="C9" s="41" t="s">
        <v>171</v>
      </c>
      <c r="D9" s="161">
        <v>36.5</v>
      </c>
      <c r="E9" s="162"/>
      <c r="F9" s="163">
        <f t="shared" si="0"/>
        <v>0</v>
      </c>
    </row>
    <row r="10" spans="1:6" ht="15" customHeight="1">
      <c r="A10" s="39" t="s">
        <v>13</v>
      </c>
      <c r="B10" s="40" t="s">
        <v>807</v>
      </c>
      <c r="C10" s="41" t="s">
        <v>171</v>
      </c>
      <c r="D10" s="161">
        <v>36.4</v>
      </c>
      <c r="E10" s="162"/>
      <c r="F10" s="163">
        <f t="shared" si="0"/>
        <v>0</v>
      </c>
    </row>
    <row r="11" spans="1:6" ht="15" customHeight="1">
      <c r="A11" s="39" t="s">
        <v>13</v>
      </c>
      <c r="B11" s="40" t="s">
        <v>77</v>
      </c>
      <c r="C11" s="41" t="s">
        <v>171</v>
      </c>
      <c r="D11" s="161">
        <v>30.7</v>
      </c>
      <c r="E11" s="162"/>
      <c r="F11" s="163">
        <f t="shared" si="0"/>
        <v>0</v>
      </c>
    </row>
    <row r="12" spans="1:6" ht="15" customHeight="1">
      <c r="A12" s="39" t="s">
        <v>13</v>
      </c>
      <c r="B12" s="40" t="s">
        <v>808</v>
      </c>
      <c r="C12" s="41" t="s">
        <v>171</v>
      </c>
      <c r="D12" s="161">
        <v>4.8</v>
      </c>
      <c r="E12" s="162"/>
      <c r="F12" s="163">
        <f t="shared" si="0"/>
        <v>0</v>
      </c>
    </row>
    <row r="13" spans="1:6" ht="15" customHeight="1">
      <c r="A13" s="39" t="s">
        <v>13</v>
      </c>
      <c r="B13" s="40" t="s">
        <v>809</v>
      </c>
      <c r="C13" s="41" t="s">
        <v>171</v>
      </c>
      <c r="D13" s="161">
        <v>4.4000000000000004</v>
      </c>
      <c r="E13" s="162"/>
      <c r="F13" s="163">
        <f t="shared" si="0"/>
        <v>0</v>
      </c>
    </row>
    <row r="14" spans="1:6" ht="12" customHeight="1">
      <c r="A14" s="51"/>
      <c r="C14" s="52"/>
      <c r="D14" s="61"/>
      <c r="E14" s="159"/>
      <c r="F14" s="164"/>
    </row>
    <row r="15" spans="1:6" ht="8.5" customHeight="1">
      <c r="A15" s="51"/>
      <c r="B15" s="1033" t="s">
        <v>810</v>
      </c>
      <c r="C15" s="1034"/>
      <c r="D15" s="913">
        <f>SUM(D7:D13)</f>
        <v>195.4</v>
      </c>
      <c r="E15" s="878">
        <f>SUM(E7:E13)</f>
        <v>0</v>
      </c>
      <c r="F15" s="878">
        <f>SUM(F7:F13)</f>
        <v>0</v>
      </c>
    </row>
    <row r="16" spans="1:6" ht="8.5" customHeight="1">
      <c r="A16" s="51"/>
      <c r="B16" s="1033"/>
      <c r="C16" s="1034"/>
      <c r="D16" s="914"/>
      <c r="E16" s="879"/>
      <c r="F16" s="879"/>
    </row>
    <row r="17" spans="1:6" ht="12" customHeight="1">
      <c r="A17" s="391"/>
      <c r="B17" s="785"/>
      <c r="C17" s="785"/>
      <c r="D17" s="785"/>
      <c r="E17" s="785"/>
      <c r="F17" s="786"/>
    </row>
    <row r="18" spans="1:6" ht="15" customHeight="1">
      <c r="A18" s="52"/>
      <c r="B18" s="60"/>
      <c r="C18" s="167"/>
      <c r="D18" s="52"/>
      <c r="E18" s="61"/>
      <c r="F18" s="168"/>
    </row>
    <row r="19" spans="1:6" ht="18">
      <c r="A19" s="912" t="s">
        <v>811</v>
      </c>
      <c r="B19" s="912"/>
      <c r="C19" s="912"/>
      <c r="D19" s="912"/>
      <c r="E19" s="912"/>
      <c r="F19" s="912"/>
    </row>
    <row r="20" spans="1:6" ht="6.5" customHeight="1">
      <c r="A20" s="52"/>
      <c r="B20" s="60"/>
      <c r="C20" s="167"/>
      <c r="D20" s="52"/>
      <c r="E20" s="61"/>
      <c r="F20" s="168"/>
    </row>
    <row r="21" spans="1:6" ht="31">
      <c r="A21" s="33"/>
      <c r="B21" s="34" t="s">
        <v>8</v>
      </c>
      <c r="C21" s="35" t="s">
        <v>395</v>
      </c>
      <c r="D21" s="160" t="s">
        <v>10</v>
      </c>
      <c r="E21" s="37" t="s">
        <v>11</v>
      </c>
      <c r="F21" s="38" t="s">
        <v>12</v>
      </c>
    </row>
    <row r="22" spans="1:6" ht="15" customHeight="1">
      <c r="A22" s="39" t="s">
        <v>13</v>
      </c>
      <c r="B22" s="40" t="s">
        <v>241</v>
      </c>
      <c r="C22" s="41" t="s">
        <v>171</v>
      </c>
      <c r="D22" s="161">
        <v>12.6</v>
      </c>
      <c r="E22" s="162"/>
      <c r="F22" s="163">
        <f>E22*12</f>
        <v>0</v>
      </c>
    </row>
    <row r="23" spans="1:6" ht="15" customHeight="1">
      <c r="A23" s="39" t="s">
        <v>13</v>
      </c>
      <c r="B23" s="40" t="s">
        <v>77</v>
      </c>
      <c r="C23" s="41" t="s">
        <v>171</v>
      </c>
      <c r="D23" s="161">
        <f>36.5+17.2</f>
        <v>53.7</v>
      </c>
      <c r="E23" s="162"/>
      <c r="F23" s="163">
        <f t="shared" ref="F23:F30" si="1">E23*12</f>
        <v>0</v>
      </c>
    </row>
    <row r="24" spans="1:6" ht="15" customHeight="1">
      <c r="A24" s="39" t="s">
        <v>13</v>
      </c>
      <c r="B24" s="40" t="s">
        <v>627</v>
      </c>
      <c r="C24" s="41" t="s">
        <v>171</v>
      </c>
      <c r="D24" s="161">
        <v>40</v>
      </c>
      <c r="E24" s="162"/>
      <c r="F24" s="163">
        <f t="shared" si="1"/>
        <v>0</v>
      </c>
    </row>
    <row r="25" spans="1:6" ht="15" customHeight="1">
      <c r="A25" s="39" t="s">
        <v>13</v>
      </c>
      <c r="B25" s="40" t="s">
        <v>812</v>
      </c>
      <c r="C25" s="41" t="s">
        <v>81</v>
      </c>
      <c r="D25" s="787">
        <f>8.5+3.7+9.9</f>
        <v>22.1</v>
      </c>
      <c r="E25" s="162"/>
      <c r="F25" s="163">
        <f t="shared" si="1"/>
        <v>0</v>
      </c>
    </row>
    <row r="26" spans="1:6" ht="15" customHeight="1">
      <c r="A26" s="39" t="s">
        <v>13</v>
      </c>
      <c r="B26" s="40" t="s">
        <v>813</v>
      </c>
      <c r="C26" s="41" t="s">
        <v>814</v>
      </c>
      <c r="D26" s="161">
        <f>26.38+11.22+29.33</f>
        <v>66.930000000000007</v>
      </c>
      <c r="E26" s="162"/>
      <c r="F26" s="163">
        <f t="shared" si="1"/>
        <v>0</v>
      </c>
    </row>
    <row r="27" spans="1:6" ht="15" customHeight="1">
      <c r="A27" s="39" t="s">
        <v>13</v>
      </c>
      <c r="B27" s="40" t="s">
        <v>815</v>
      </c>
      <c r="C27" s="41" t="s">
        <v>81</v>
      </c>
      <c r="D27" s="787">
        <f>16.5+3.6</f>
        <v>20.100000000000001</v>
      </c>
      <c r="E27" s="162"/>
      <c r="F27" s="163">
        <f t="shared" si="1"/>
        <v>0</v>
      </c>
    </row>
    <row r="28" spans="1:6" ht="15" customHeight="1">
      <c r="A28" s="39" t="s">
        <v>13</v>
      </c>
      <c r="B28" s="40" t="s">
        <v>816</v>
      </c>
      <c r="C28" s="41" t="s">
        <v>814</v>
      </c>
      <c r="D28" s="161">
        <f>44.24+10.62</f>
        <v>54.86</v>
      </c>
      <c r="E28" s="162"/>
      <c r="F28" s="163">
        <f t="shared" si="1"/>
        <v>0</v>
      </c>
    </row>
    <row r="29" spans="1:6" ht="15" customHeight="1">
      <c r="A29" s="39" t="s">
        <v>13</v>
      </c>
      <c r="B29" s="40" t="s">
        <v>340</v>
      </c>
      <c r="C29" s="41" t="s">
        <v>171</v>
      </c>
      <c r="D29" s="161">
        <v>3.3</v>
      </c>
      <c r="E29" s="162"/>
      <c r="F29" s="163">
        <f t="shared" si="1"/>
        <v>0</v>
      </c>
    </row>
    <row r="30" spans="1:6" ht="15" customHeight="1">
      <c r="A30" s="39" t="s">
        <v>13</v>
      </c>
      <c r="B30" s="40" t="s">
        <v>808</v>
      </c>
      <c r="C30" s="41" t="s">
        <v>171</v>
      </c>
      <c r="D30" s="161">
        <v>3.9</v>
      </c>
      <c r="E30" s="162"/>
      <c r="F30" s="163">
        <f t="shared" si="1"/>
        <v>0</v>
      </c>
    </row>
    <row r="31" spans="1:6" ht="12" customHeight="1">
      <c r="A31" s="51"/>
      <c r="C31" s="52"/>
      <c r="D31" s="61"/>
      <c r="E31" s="159"/>
      <c r="F31" s="164"/>
    </row>
    <row r="32" spans="1:6" ht="8" customHeight="1">
      <c r="A32" s="51"/>
      <c r="B32" s="1033" t="s">
        <v>817</v>
      </c>
      <c r="C32" s="1034"/>
      <c r="D32" s="913">
        <f>SUM(D22:D30)</f>
        <v>277.49</v>
      </c>
      <c r="E32" s="1035">
        <f>SUM(E22:E30)</f>
        <v>0</v>
      </c>
      <c r="F32" s="1035">
        <f>SUM(F22:F30)</f>
        <v>0</v>
      </c>
    </row>
    <row r="33" spans="1:8" ht="8" customHeight="1">
      <c r="A33" s="51"/>
      <c r="B33" s="1033"/>
      <c r="C33" s="1034"/>
      <c r="D33" s="914"/>
      <c r="E33" s="1036"/>
      <c r="F33" s="1036"/>
    </row>
    <row r="34" spans="1:8" ht="12" customHeight="1">
      <c r="A34" s="73"/>
      <c r="B34" s="74"/>
      <c r="C34" s="69"/>
      <c r="D34" s="75"/>
      <c r="E34" s="165"/>
      <c r="F34" s="166"/>
    </row>
    <row r="35" spans="1:8" ht="15" customHeight="1">
      <c r="E35" s="122"/>
    </row>
    <row r="36" spans="1:8" ht="18">
      <c r="A36" s="848" t="s">
        <v>818</v>
      </c>
      <c r="B36" s="848"/>
      <c r="C36" s="848"/>
      <c r="D36" s="848"/>
      <c r="E36" s="848"/>
      <c r="F36" s="848"/>
      <c r="G36" s="788"/>
      <c r="H36" s="788"/>
    </row>
    <row r="37" spans="1:8" ht="7" customHeight="1"/>
    <row r="38" spans="1:8" ht="31">
      <c r="A38" s="33"/>
      <c r="B38" s="34" t="s">
        <v>42</v>
      </c>
      <c r="C38" s="35" t="s">
        <v>819</v>
      </c>
      <c r="D38" s="160" t="s">
        <v>10</v>
      </c>
      <c r="E38" s="37" t="s">
        <v>11</v>
      </c>
      <c r="F38" s="38" t="s">
        <v>12</v>
      </c>
    </row>
    <row r="39" spans="1:8" ht="15" customHeight="1">
      <c r="A39" s="39" t="s">
        <v>13</v>
      </c>
      <c r="B39" s="836" t="s">
        <v>827</v>
      </c>
      <c r="C39" s="796" t="s">
        <v>828</v>
      </c>
      <c r="D39" s="161">
        <f>14*(1.68*1.06)</f>
        <v>24.9312</v>
      </c>
      <c r="E39" s="162"/>
      <c r="F39" s="163">
        <f>E39*2</f>
        <v>0</v>
      </c>
    </row>
    <row r="40" spans="1:8" ht="15" customHeight="1">
      <c r="A40" s="39" t="s">
        <v>13</v>
      </c>
      <c r="B40" s="836" t="s">
        <v>827</v>
      </c>
      <c r="C40" s="797" t="s">
        <v>829</v>
      </c>
      <c r="D40" s="161">
        <f>16*(1.68*1.06)</f>
        <v>28.492799999999999</v>
      </c>
      <c r="E40" s="162"/>
      <c r="F40" s="163">
        <f t="shared" ref="F40:F45" si="2">E40*2</f>
        <v>0</v>
      </c>
    </row>
    <row r="41" spans="1:8" ht="15" customHeight="1">
      <c r="A41" s="39" t="s">
        <v>13</v>
      </c>
      <c r="B41" s="836" t="s">
        <v>827</v>
      </c>
      <c r="C41" s="797" t="s">
        <v>830</v>
      </c>
      <c r="D41" s="184">
        <f>1.36*2.2</f>
        <v>2.9920000000000004</v>
      </c>
      <c r="E41" s="162"/>
      <c r="F41" s="163">
        <f t="shared" si="2"/>
        <v>0</v>
      </c>
    </row>
    <row r="42" spans="1:8" ht="15" customHeight="1">
      <c r="A42" s="39" t="s">
        <v>13</v>
      </c>
      <c r="B42" s="836" t="s">
        <v>827</v>
      </c>
      <c r="C42" s="797" t="s">
        <v>831</v>
      </c>
      <c r="D42" s="184">
        <f>9*(1.7*2.2)</f>
        <v>33.660000000000004</v>
      </c>
      <c r="E42" s="162"/>
      <c r="F42" s="163">
        <f t="shared" si="2"/>
        <v>0</v>
      </c>
    </row>
    <row r="43" spans="1:8" ht="15" customHeight="1">
      <c r="A43" s="39" t="s">
        <v>13</v>
      </c>
      <c r="B43" s="836" t="s">
        <v>827</v>
      </c>
      <c r="C43" s="797" t="s">
        <v>832</v>
      </c>
      <c r="D43" s="184">
        <f>2*(1.47*2.2)</f>
        <v>6.468</v>
      </c>
      <c r="E43" s="162"/>
      <c r="F43" s="163">
        <f t="shared" si="2"/>
        <v>0</v>
      </c>
    </row>
    <row r="44" spans="1:8" ht="15" customHeight="1">
      <c r="A44" s="39" t="s">
        <v>13</v>
      </c>
      <c r="B44" s="836" t="s">
        <v>827</v>
      </c>
      <c r="C44" s="797" t="s">
        <v>833</v>
      </c>
      <c r="D44" s="184">
        <f>2*(1.7*2.2)</f>
        <v>7.48</v>
      </c>
      <c r="E44" s="162"/>
      <c r="F44" s="163">
        <f t="shared" si="2"/>
        <v>0</v>
      </c>
    </row>
    <row r="45" spans="1:8" ht="15" customHeight="1">
      <c r="A45" s="39" t="s">
        <v>13</v>
      </c>
      <c r="B45" s="836" t="s">
        <v>827</v>
      </c>
      <c r="C45" s="797" t="s">
        <v>834</v>
      </c>
      <c r="D45" s="184">
        <f>1.35*2.3</f>
        <v>3.105</v>
      </c>
      <c r="E45" s="162"/>
      <c r="F45" s="163">
        <f t="shared" si="2"/>
        <v>0</v>
      </c>
    </row>
    <row r="46" spans="1:8" ht="12" customHeight="1">
      <c r="A46" s="51"/>
      <c r="C46" s="52"/>
      <c r="D46" s="61"/>
      <c r="E46" s="159"/>
      <c r="F46" s="164"/>
    </row>
    <row r="47" spans="1:8">
      <c r="A47" s="51"/>
      <c r="B47" s="1033" t="s">
        <v>844</v>
      </c>
      <c r="C47" s="1034"/>
      <c r="D47" s="913">
        <f>SUM(D39:D45)</f>
        <v>107.129</v>
      </c>
      <c r="E47" s="878">
        <f>F47/12</f>
        <v>0</v>
      </c>
      <c r="F47" s="878">
        <f>SUM(F39:F45)*2</f>
        <v>0</v>
      </c>
    </row>
    <row r="48" spans="1:8">
      <c r="A48" s="51"/>
      <c r="B48" s="1033"/>
      <c r="C48" s="1034"/>
      <c r="D48" s="914"/>
      <c r="E48" s="879"/>
      <c r="F48" s="879"/>
    </row>
    <row r="49" spans="1:8" ht="12" customHeight="1">
      <c r="A49" s="73"/>
      <c r="B49" s="74"/>
      <c r="C49" s="69"/>
      <c r="D49" s="75"/>
      <c r="E49" s="165"/>
      <c r="F49" s="166"/>
    </row>
    <row r="50" spans="1:8" ht="12" customHeight="1">
      <c r="A50" s="52"/>
      <c r="B50" s="60"/>
      <c r="C50" s="52"/>
      <c r="D50" s="61"/>
      <c r="E50" s="832"/>
      <c r="F50" s="833"/>
    </row>
    <row r="51" spans="1:8" ht="18">
      <c r="A51" s="1026" t="s">
        <v>62</v>
      </c>
      <c r="B51" s="1026"/>
      <c r="C51" s="1026"/>
      <c r="D51" s="1026"/>
      <c r="E51" s="1026"/>
      <c r="F51" s="1026"/>
      <c r="G51" s="834"/>
    </row>
    <row r="52" spans="1:8" ht="8" customHeight="1">
      <c r="A52" s="52"/>
      <c r="B52" s="60"/>
      <c r="C52" s="52"/>
      <c r="D52" s="61"/>
      <c r="E52" s="832"/>
      <c r="F52" s="833"/>
    </row>
    <row r="53" spans="1:8" ht="12" customHeight="1">
      <c r="A53" s="999" t="s">
        <v>63</v>
      </c>
      <c r="B53" s="1000"/>
      <c r="C53" s="1000"/>
      <c r="D53" s="1001"/>
      <c r="E53" s="548" t="s">
        <v>46</v>
      </c>
      <c r="F53" s="549" t="s">
        <v>12</v>
      </c>
    </row>
    <row r="54" spans="1:8" ht="12" customHeight="1">
      <c r="A54" s="39" t="s">
        <v>13</v>
      </c>
      <c r="B54" s="1002" t="s">
        <v>886</v>
      </c>
      <c r="C54" s="1003"/>
      <c r="D54" s="1004"/>
      <c r="E54" s="571"/>
      <c r="F54" s="586">
        <f>E54*2</f>
        <v>0</v>
      </c>
    </row>
    <row r="55" spans="1:8" ht="12" customHeight="1">
      <c r="A55" s="39" t="s">
        <v>13</v>
      </c>
      <c r="B55" s="1002" t="s">
        <v>885</v>
      </c>
      <c r="C55" s="1003"/>
      <c r="D55" s="1004"/>
      <c r="E55" s="571"/>
      <c r="F55" s="586">
        <f>E55*12</f>
        <v>0</v>
      </c>
    </row>
    <row r="56" spans="1:8" ht="12" customHeight="1">
      <c r="A56" s="573"/>
      <c r="B56" s="574"/>
      <c r="C56" s="575"/>
      <c r="D56" s="535"/>
      <c r="E56" s="587"/>
      <c r="F56" s="577"/>
    </row>
    <row r="57" spans="1:8" ht="13.5" customHeight="1">
      <c r="A57" s="579"/>
      <c r="B57" s="1006" t="s">
        <v>65</v>
      </c>
      <c r="C57" s="1006"/>
      <c r="D57" s="1017"/>
      <c r="E57" s="835">
        <f>SUM(E54:E55)</f>
        <v>0</v>
      </c>
      <c r="F57" s="835">
        <f>SUM(F54:F55)</f>
        <v>0</v>
      </c>
    </row>
    <row r="58" spans="1:8" ht="12" customHeight="1">
      <c r="A58" s="580"/>
      <c r="B58" s="581"/>
      <c r="C58" s="581"/>
      <c r="D58" s="582"/>
      <c r="E58" s="565"/>
      <c r="F58" s="583"/>
    </row>
    <row r="59" spans="1:8" ht="13" thickBot="1"/>
    <row r="60" spans="1:8" ht="22" customHeight="1" thickBot="1">
      <c r="A60" s="1037" t="s">
        <v>820</v>
      </c>
      <c r="B60" s="1038"/>
      <c r="C60" s="1038"/>
      <c r="D60" s="1039"/>
      <c r="E60" s="783">
        <f>F60/12</f>
        <v>0</v>
      </c>
      <c r="F60" s="784">
        <f>F15+F32+F47+F57</f>
        <v>0</v>
      </c>
    </row>
    <row r="62" spans="1:8" ht="23.5" customHeight="1">
      <c r="A62" s="921" t="s">
        <v>887</v>
      </c>
      <c r="B62" s="921"/>
      <c r="C62" s="921"/>
      <c r="D62" s="921"/>
      <c r="E62" s="921"/>
      <c r="F62" s="921"/>
      <c r="G62" s="789"/>
      <c r="H62" s="789"/>
    </row>
  </sheetData>
  <protectedRanges>
    <protectedRange algorithmName="SHA-512" hashValue="QOpzGXbPMbGZg/Pi23jteeW8tt5T6N13oHKNfcnAKWgFJjtAyRbfVFIP+yMsds68khN2+/9D61/P4naIV2FY8g==" saltValue="J+5bPaSJmAKKjeldC+HWOw==" spinCount="100000" sqref="E54:E55" name="Bat3_entretien particulier_2"/>
  </protectedRanges>
  <mergeCells count="24">
    <mergeCell ref="A62:F62"/>
    <mergeCell ref="A19:F19"/>
    <mergeCell ref="B32:C33"/>
    <mergeCell ref="D32:D33"/>
    <mergeCell ref="E32:E33"/>
    <mergeCell ref="F32:F33"/>
    <mergeCell ref="A36:F36"/>
    <mergeCell ref="B47:C48"/>
    <mergeCell ref="D47:D48"/>
    <mergeCell ref="E47:E48"/>
    <mergeCell ref="F47:F48"/>
    <mergeCell ref="A60:D60"/>
    <mergeCell ref="A1:F2"/>
    <mergeCell ref="A3:F3"/>
    <mergeCell ref="A4:F4"/>
    <mergeCell ref="B15:C16"/>
    <mergeCell ref="D15:D16"/>
    <mergeCell ref="E15:E16"/>
    <mergeCell ref="F15:F16"/>
    <mergeCell ref="A51:F51"/>
    <mergeCell ref="A53:D53"/>
    <mergeCell ref="B57:D57"/>
    <mergeCell ref="B54:D54"/>
    <mergeCell ref="B55:D55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7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00422-E3DC-488E-B166-85C825BE1C38}">
  <sheetPr>
    <tabColor theme="5" tint="0.39997558519241921"/>
  </sheetPr>
  <dimension ref="A1:H12"/>
  <sheetViews>
    <sheetView topLeftCell="A6" workbookViewId="0">
      <selection activeCell="J10" sqref="J10"/>
    </sheetView>
  </sheetViews>
  <sheetFormatPr baseColWidth="10" defaultRowHeight="14.5"/>
  <cols>
    <col min="1" max="1" width="2.7265625" customWidth="1"/>
    <col min="2" max="2" width="39.6328125" customWidth="1"/>
    <col min="3" max="3" width="6" bestFit="1" customWidth="1"/>
    <col min="4" max="4" width="8.54296875" bestFit="1" customWidth="1"/>
    <col min="5" max="5" width="18.36328125" bestFit="1" customWidth="1"/>
    <col min="6" max="6" width="16.90625" bestFit="1" customWidth="1"/>
  </cols>
  <sheetData>
    <row r="1" spans="1:8">
      <c r="A1" s="29"/>
      <c r="B1" s="91"/>
      <c r="C1" s="60"/>
      <c r="D1" s="52"/>
      <c r="E1" s="61"/>
      <c r="F1" s="129"/>
      <c r="G1" s="616"/>
      <c r="H1" s="29"/>
    </row>
    <row r="2" spans="1:8">
      <c r="D2" s="195"/>
      <c r="E2" s="617"/>
      <c r="G2" s="618"/>
    </row>
    <row r="3" spans="1:8" ht="15.5">
      <c r="A3" s="619"/>
      <c r="B3" s="620"/>
      <c r="C3" s="621"/>
      <c r="D3" s="195"/>
      <c r="E3" s="617"/>
      <c r="F3" s="105"/>
      <c r="G3" s="622"/>
      <c r="H3" s="103"/>
    </row>
    <row r="6" spans="1:8" ht="15" thickBot="1"/>
    <row r="7" spans="1:8" ht="48.5" customHeight="1" thickBot="1">
      <c r="A7" s="1040" t="s">
        <v>861</v>
      </c>
      <c r="B7" s="1041"/>
      <c r="C7" s="1041"/>
      <c r="D7" s="1041"/>
      <c r="E7" s="1041"/>
      <c r="F7" s="1042"/>
    </row>
    <row r="10" spans="1:8" ht="15" thickBot="1"/>
    <row r="11" spans="1:8" ht="17.5">
      <c r="A11" s="812"/>
      <c r="B11" s="813" t="s">
        <v>507</v>
      </c>
      <c r="C11" s="814" t="s">
        <v>43</v>
      </c>
      <c r="D11" s="815" t="s">
        <v>400</v>
      </c>
      <c r="E11" s="816" t="s">
        <v>11</v>
      </c>
      <c r="F11" s="817" t="s">
        <v>12</v>
      </c>
    </row>
    <row r="12" spans="1:8" ht="112" customHeight="1" thickBot="1">
      <c r="A12" s="818" t="s">
        <v>13</v>
      </c>
      <c r="B12" s="826" t="s">
        <v>879</v>
      </c>
      <c r="C12" s="819" t="s">
        <v>862</v>
      </c>
      <c r="D12" s="820">
        <v>290</v>
      </c>
      <c r="E12" s="821"/>
      <c r="F12" s="822">
        <f>E12*12</f>
        <v>0</v>
      </c>
    </row>
  </sheetData>
  <protectedRanges>
    <protectedRange algorithmName="SHA-512" hashValue="ojPkoddBiytojr3p6jy1gojObJF0sqxUtCPNAaA6jY2EXyWLIXWQ6YEEzbOvnrSn/O+0ZCMA4EuXkbKwO86d2A==" saltValue="MP3ZZId45ernjVxrqwBTWw==" spinCount="100000" sqref="E12" name="Bat3_RDC"/>
  </protectedRanges>
  <mergeCells count="1">
    <mergeCell ref="A7:F7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CF92-2244-44E8-8B0D-31A3BD4AED5C}">
  <sheetPr>
    <tabColor theme="5" tint="0.39997558519241921"/>
  </sheetPr>
  <dimension ref="A1:H12"/>
  <sheetViews>
    <sheetView topLeftCell="A3" workbookViewId="0">
      <selection activeCell="B17" sqref="B17"/>
    </sheetView>
  </sheetViews>
  <sheetFormatPr baseColWidth="10" defaultRowHeight="14.5"/>
  <cols>
    <col min="1" max="1" width="2.7265625" customWidth="1"/>
    <col min="2" max="2" width="39.453125" customWidth="1"/>
    <col min="3" max="3" width="6" bestFit="1" customWidth="1"/>
    <col min="4" max="4" width="8.54296875" bestFit="1" customWidth="1"/>
    <col min="5" max="5" width="18.36328125" bestFit="1" customWidth="1"/>
    <col min="6" max="6" width="16.90625" bestFit="1" customWidth="1"/>
  </cols>
  <sheetData>
    <row r="1" spans="1:8">
      <c r="A1" s="29"/>
      <c r="B1" s="91"/>
      <c r="C1" s="60"/>
      <c r="D1" s="52"/>
      <c r="E1" s="61"/>
      <c r="F1" s="129"/>
      <c r="G1" s="616"/>
      <c r="H1" s="29"/>
    </row>
    <row r="2" spans="1:8">
      <c r="D2" s="195"/>
      <c r="E2" s="617"/>
      <c r="G2" s="618"/>
    </row>
    <row r="3" spans="1:8" ht="15.5">
      <c r="A3" s="619"/>
      <c r="B3" s="620"/>
      <c r="C3" s="621"/>
      <c r="D3" s="195"/>
      <c r="E3" s="617"/>
      <c r="F3" s="105"/>
      <c r="G3" s="622"/>
      <c r="H3" s="103"/>
    </row>
    <row r="6" spans="1:8" ht="15" thickBot="1"/>
    <row r="7" spans="1:8" ht="48.5" customHeight="1" thickBot="1">
      <c r="A7" s="1040" t="s">
        <v>863</v>
      </c>
      <c r="B7" s="1041"/>
      <c r="C7" s="1041"/>
      <c r="D7" s="1041"/>
      <c r="E7" s="1041"/>
      <c r="F7" s="1042"/>
    </row>
    <row r="10" spans="1:8" ht="15" thickBot="1"/>
    <row r="11" spans="1:8" ht="17.5">
      <c r="A11" s="812"/>
      <c r="B11" s="813" t="s">
        <v>507</v>
      </c>
      <c r="C11" s="814" t="s">
        <v>43</v>
      </c>
      <c r="D11" s="815" t="s">
        <v>400</v>
      </c>
      <c r="E11" s="816" t="s">
        <v>11</v>
      </c>
      <c r="F11" s="817" t="s">
        <v>12</v>
      </c>
    </row>
    <row r="12" spans="1:8" ht="99.5" customHeight="1" thickBot="1">
      <c r="A12" s="818" t="s">
        <v>13</v>
      </c>
      <c r="B12" s="826" t="s">
        <v>878</v>
      </c>
      <c r="C12" s="819" t="s">
        <v>862</v>
      </c>
      <c r="D12" s="820">
        <v>452.25</v>
      </c>
      <c r="E12" s="821"/>
      <c r="F12" s="822">
        <f>E12*12</f>
        <v>0</v>
      </c>
    </row>
  </sheetData>
  <protectedRanges>
    <protectedRange algorithmName="SHA-512" hashValue="ojPkoddBiytojr3p6jy1gojObJF0sqxUtCPNAaA6jY2EXyWLIXWQ6YEEzbOvnrSn/O+0ZCMA4EuXkbKwO86d2A==" saltValue="MP3ZZId45ernjVxrqwBTWw==" spinCount="100000" sqref="E12" name="Bat3_RDC"/>
  </protectedRanges>
  <mergeCells count="1">
    <mergeCell ref="A7:F7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C109-79C5-4BA3-A953-8C52D2DFD9A6}">
  <sheetPr>
    <tabColor theme="5" tint="0.39997558519241921"/>
  </sheetPr>
  <dimension ref="A1:H12"/>
  <sheetViews>
    <sheetView workbookViewId="0">
      <selection activeCell="E16" sqref="E16"/>
    </sheetView>
  </sheetViews>
  <sheetFormatPr baseColWidth="10" defaultRowHeight="14.5"/>
  <cols>
    <col min="1" max="1" width="2.7265625" customWidth="1"/>
    <col min="2" max="2" width="40.08984375" customWidth="1"/>
    <col min="3" max="3" width="6" bestFit="1" customWidth="1"/>
    <col min="4" max="4" width="7.6328125" bestFit="1" customWidth="1"/>
    <col min="5" max="5" width="14.90625" customWidth="1"/>
    <col min="6" max="6" width="16" customWidth="1"/>
  </cols>
  <sheetData>
    <row r="1" spans="1:8">
      <c r="A1" s="29"/>
      <c r="B1" s="91"/>
      <c r="C1" s="60"/>
      <c r="D1" s="52"/>
      <c r="E1" s="61"/>
      <c r="F1" s="129"/>
      <c r="G1" s="616"/>
      <c r="H1" s="29"/>
    </row>
    <row r="2" spans="1:8">
      <c r="D2" s="195"/>
      <c r="E2" s="617"/>
      <c r="G2" s="618"/>
    </row>
    <row r="3" spans="1:8" ht="15.5">
      <c r="A3" s="619"/>
      <c r="B3" s="620"/>
      <c r="C3" s="621"/>
      <c r="D3" s="195"/>
      <c r="E3" s="617"/>
      <c r="F3" s="105"/>
      <c r="G3" s="622"/>
      <c r="H3" s="103"/>
    </row>
    <row r="6" spans="1:8" ht="15" thickBot="1"/>
    <row r="7" spans="1:8" ht="48.5" customHeight="1" thickBot="1">
      <c r="A7" s="1040" t="s">
        <v>864</v>
      </c>
      <c r="B7" s="1041"/>
      <c r="C7" s="1041"/>
      <c r="D7" s="1041"/>
      <c r="E7" s="1041"/>
      <c r="F7" s="1042"/>
    </row>
    <row r="10" spans="1:8" ht="15" thickBot="1"/>
    <row r="11" spans="1:8" ht="31">
      <c r="A11" s="812"/>
      <c r="B11" s="813" t="s">
        <v>507</v>
      </c>
      <c r="C11" s="814" t="s">
        <v>43</v>
      </c>
      <c r="D11" s="815" t="s">
        <v>400</v>
      </c>
      <c r="E11" s="816" t="s">
        <v>11</v>
      </c>
      <c r="F11" s="817" t="s">
        <v>12</v>
      </c>
    </row>
    <row r="12" spans="1:8" ht="89" customHeight="1" thickBot="1">
      <c r="A12" s="818" t="s">
        <v>13</v>
      </c>
      <c r="B12" s="826" t="s">
        <v>877</v>
      </c>
      <c r="C12" s="819" t="s">
        <v>865</v>
      </c>
      <c r="D12" s="820">
        <v>66.8</v>
      </c>
      <c r="E12" s="821"/>
      <c r="F12" s="822">
        <f>E12*12</f>
        <v>0</v>
      </c>
    </row>
  </sheetData>
  <protectedRanges>
    <protectedRange algorithmName="SHA-512" hashValue="ojPkoddBiytojr3p6jy1gojObJF0sqxUtCPNAaA6jY2EXyWLIXWQ6YEEzbOvnrSn/O+0ZCMA4EuXkbKwO86d2A==" saltValue="MP3ZZId45ernjVxrqwBTWw==" spinCount="100000" sqref="E12" name="Bat3_RDC"/>
  </protectedRanges>
  <mergeCells count="1">
    <mergeCell ref="A7:F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9362-B6D6-4EAD-82EE-FA520E3117C0}">
  <sheetPr>
    <tabColor theme="5" tint="0.39997558519241921"/>
  </sheetPr>
  <dimension ref="A1:H12"/>
  <sheetViews>
    <sheetView workbookViewId="0">
      <selection activeCell="J12" sqref="J12"/>
    </sheetView>
  </sheetViews>
  <sheetFormatPr baseColWidth="10" defaultRowHeight="14.5"/>
  <cols>
    <col min="1" max="1" width="2.7265625" customWidth="1"/>
    <col min="2" max="2" width="38.7265625" customWidth="1"/>
    <col min="3" max="3" width="6" bestFit="1" customWidth="1"/>
    <col min="4" max="4" width="7.6328125" bestFit="1" customWidth="1"/>
    <col min="5" max="5" width="14.90625" customWidth="1"/>
    <col min="6" max="6" width="16" customWidth="1"/>
  </cols>
  <sheetData>
    <row r="1" spans="1:8">
      <c r="A1" s="29"/>
      <c r="B1" s="91"/>
      <c r="C1" s="60"/>
      <c r="D1" s="52"/>
      <c r="E1" s="61"/>
      <c r="F1" s="129"/>
      <c r="G1" s="616"/>
      <c r="H1" s="29"/>
    </row>
    <row r="2" spans="1:8">
      <c r="D2" s="195"/>
      <c r="E2" s="617"/>
      <c r="G2" s="618"/>
    </row>
    <row r="3" spans="1:8" ht="15.5">
      <c r="A3" s="619"/>
      <c r="B3" s="620"/>
      <c r="C3" s="621"/>
      <c r="D3" s="195"/>
      <c r="E3" s="617"/>
      <c r="F3" s="105"/>
      <c r="G3" s="622"/>
      <c r="H3" s="103"/>
    </row>
    <row r="6" spans="1:8" ht="15" thickBot="1"/>
    <row r="7" spans="1:8" ht="48.5" customHeight="1" thickBot="1">
      <c r="A7" s="1040" t="s">
        <v>866</v>
      </c>
      <c r="B7" s="1041"/>
      <c r="C7" s="1041"/>
      <c r="D7" s="1041"/>
      <c r="E7" s="1041"/>
      <c r="F7" s="1042"/>
    </row>
    <row r="10" spans="1:8" ht="15" thickBot="1"/>
    <row r="11" spans="1:8" ht="31">
      <c r="A11" s="812"/>
      <c r="B11" s="813" t="s">
        <v>507</v>
      </c>
      <c r="C11" s="814" t="s">
        <v>43</v>
      </c>
      <c r="D11" s="815" t="s">
        <v>400</v>
      </c>
      <c r="E11" s="816" t="s">
        <v>11</v>
      </c>
      <c r="F11" s="817" t="s">
        <v>12</v>
      </c>
    </row>
    <row r="12" spans="1:8" ht="90.5" customHeight="1" thickBot="1">
      <c r="A12" s="818" t="s">
        <v>13</v>
      </c>
      <c r="B12" s="826" t="s">
        <v>876</v>
      </c>
      <c r="C12" s="819" t="s">
        <v>865</v>
      </c>
      <c r="D12" s="820">
        <v>81.400000000000006</v>
      </c>
      <c r="E12" s="821"/>
      <c r="F12" s="822">
        <f>E12*12</f>
        <v>0</v>
      </c>
    </row>
  </sheetData>
  <protectedRanges>
    <protectedRange algorithmName="SHA-512" hashValue="ojPkoddBiytojr3p6jy1gojObJF0sqxUtCPNAaA6jY2EXyWLIXWQ6YEEzbOvnrSn/O+0ZCMA4EuXkbKwO86d2A==" saltValue="MP3ZZId45ernjVxrqwBTWw==" spinCount="100000" sqref="E12" name="Bat3_RDC"/>
  </protectedRanges>
  <mergeCells count="1">
    <mergeCell ref="A7:F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9375F-188A-4A22-9A28-4D7F318A2697}">
  <sheetPr>
    <tabColor theme="5" tint="0.39997558519241921"/>
  </sheetPr>
  <dimension ref="A1:H12"/>
  <sheetViews>
    <sheetView workbookViewId="0">
      <selection activeCell="E17" sqref="E17"/>
    </sheetView>
  </sheetViews>
  <sheetFormatPr baseColWidth="10" defaultRowHeight="14.5"/>
  <cols>
    <col min="1" max="1" width="2.7265625" customWidth="1"/>
    <col min="2" max="2" width="38.54296875" customWidth="1"/>
    <col min="3" max="3" width="6" bestFit="1" customWidth="1"/>
    <col min="4" max="4" width="8.54296875" bestFit="1" customWidth="1"/>
    <col min="5" max="5" width="14.90625" customWidth="1"/>
    <col min="6" max="6" width="16" customWidth="1"/>
  </cols>
  <sheetData>
    <row r="1" spans="1:8">
      <c r="A1" s="29"/>
      <c r="B1" s="91"/>
      <c r="C1" s="60"/>
      <c r="D1" s="52"/>
      <c r="E1" s="61"/>
      <c r="F1" s="129"/>
      <c r="G1" s="616"/>
      <c r="H1" s="29"/>
    </row>
    <row r="2" spans="1:8">
      <c r="D2" s="195"/>
      <c r="E2" s="617"/>
      <c r="G2" s="618"/>
    </row>
    <row r="3" spans="1:8" ht="15.5">
      <c r="A3" s="619"/>
      <c r="B3" s="620"/>
      <c r="C3" s="621"/>
      <c r="D3" s="195"/>
      <c r="E3" s="617"/>
      <c r="F3" s="105"/>
      <c r="G3" s="622"/>
      <c r="H3" s="103"/>
    </row>
    <row r="6" spans="1:8" ht="15" thickBot="1"/>
    <row r="7" spans="1:8" ht="48.5" customHeight="1" thickBot="1">
      <c r="A7" s="1040" t="s">
        <v>858</v>
      </c>
      <c r="B7" s="1041"/>
      <c r="C7" s="1041"/>
      <c r="D7" s="1041"/>
      <c r="E7" s="1041"/>
      <c r="F7" s="1042"/>
    </row>
    <row r="10" spans="1:8" ht="15" thickBot="1"/>
    <row r="11" spans="1:8" ht="31">
      <c r="A11" s="812"/>
      <c r="B11" s="813" t="s">
        <v>507</v>
      </c>
      <c r="C11" s="814" t="s">
        <v>43</v>
      </c>
      <c r="D11" s="815" t="s">
        <v>400</v>
      </c>
      <c r="E11" s="816" t="s">
        <v>11</v>
      </c>
      <c r="F11" s="817" t="s">
        <v>12</v>
      </c>
    </row>
    <row r="12" spans="1:8" ht="92" customHeight="1" thickBot="1">
      <c r="A12" s="818" t="s">
        <v>13</v>
      </c>
      <c r="B12" s="826" t="s">
        <v>875</v>
      </c>
      <c r="C12" s="819" t="s">
        <v>739</v>
      </c>
      <c r="D12" s="820">
        <v>213.4</v>
      </c>
      <c r="E12" s="821"/>
      <c r="F12" s="822">
        <f>E12*12</f>
        <v>0</v>
      </c>
    </row>
  </sheetData>
  <protectedRanges>
    <protectedRange algorithmName="SHA-512" hashValue="ojPkoddBiytojr3p6jy1gojObJF0sqxUtCPNAaA6jY2EXyWLIXWQ6YEEzbOvnrSn/O+0ZCMA4EuXkbKwO86d2A==" saltValue="MP3ZZId45ernjVxrqwBTWw==" spinCount="100000" sqref="E12" name="Bat3_RDC"/>
  </protectedRanges>
  <mergeCells count="1">
    <mergeCell ref="A7:F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4EF2C-9C7C-449F-966D-614639BB0711}">
  <sheetPr>
    <tabColor theme="5" tint="0.39997558519241921"/>
  </sheetPr>
  <dimension ref="A1:H14"/>
  <sheetViews>
    <sheetView workbookViewId="0">
      <selection activeCell="O16" sqref="O16"/>
    </sheetView>
  </sheetViews>
  <sheetFormatPr baseColWidth="10" defaultRowHeight="14.5"/>
  <cols>
    <col min="1" max="1" width="2.7265625" customWidth="1"/>
    <col min="2" max="2" width="40.90625" customWidth="1"/>
    <col min="3" max="3" width="6" bestFit="1" customWidth="1"/>
    <col min="4" max="4" width="8.54296875" customWidth="1"/>
    <col min="5" max="6" width="11.1796875" customWidth="1"/>
  </cols>
  <sheetData>
    <row r="1" spans="1:8">
      <c r="A1" s="29"/>
      <c r="B1" s="91"/>
      <c r="C1" s="60"/>
      <c r="D1" s="52"/>
      <c r="E1" s="61"/>
      <c r="F1" s="129"/>
      <c r="G1" s="616"/>
      <c r="H1" s="29"/>
    </row>
    <row r="2" spans="1:8">
      <c r="D2" s="195"/>
      <c r="E2" s="617"/>
      <c r="G2" s="618"/>
    </row>
    <row r="3" spans="1:8" ht="15.5">
      <c r="A3" s="619"/>
      <c r="B3" s="620"/>
      <c r="C3" s="621"/>
      <c r="D3" s="195"/>
      <c r="E3" s="617"/>
      <c r="F3" s="105"/>
      <c r="G3" s="622"/>
      <c r="H3" s="103"/>
    </row>
    <row r="6" spans="1:8" ht="15" thickBot="1"/>
    <row r="7" spans="1:8" ht="48.5" customHeight="1" thickBot="1">
      <c r="A7" s="1040" t="s">
        <v>867</v>
      </c>
      <c r="B7" s="1041"/>
      <c r="C7" s="1041"/>
      <c r="D7" s="1041"/>
      <c r="E7" s="1041"/>
      <c r="F7" s="1042"/>
    </row>
    <row r="10" spans="1:8" ht="15" thickBot="1"/>
    <row r="11" spans="1:8" ht="46.5">
      <c r="A11" s="812"/>
      <c r="B11" s="813" t="s">
        <v>507</v>
      </c>
      <c r="C11" s="814" t="s">
        <v>43</v>
      </c>
      <c r="D11" s="815" t="s">
        <v>400</v>
      </c>
      <c r="E11" s="816" t="s">
        <v>11</v>
      </c>
      <c r="F11" s="817" t="s">
        <v>12</v>
      </c>
    </row>
    <row r="12" spans="1:8" ht="91.5" customHeight="1" thickBot="1">
      <c r="A12" s="818" t="s">
        <v>13</v>
      </c>
      <c r="B12" s="826" t="s">
        <v>874</v>
      </c>
      <c r="C12" s="819" t="s">
        <v>868</v>
      </c>
      <c r="D12" s="820">
        <v>409.3</v>
      </c>
      <c r="E12" s="821"/>
      <c r="F12" s="822">
        <f>E12*12</f>
        <v>0</v>
      </c>
    </row>
    <row r="14" spans="1:8" ht="32" customHeight="1">
      <c r="A14" s="1043" t="s">
        <v>873</v>
      </c>
      <c r="B14" s="1043"/>
      <c r="C14" s="1043"/>
      <c r="D14" s="1043"/>
      <c r="E14" s="1043"/>
      <c r="F14" s="1043"/>
    </row>
  </sheetData>
  <protectedRanges>
    <protectedRange algorithmName="SHA-512" hashValue="ojPkoddBiytojr3p6jy1gojObJF0sqxUtCPNAaA6jY2EXyWLIXWQ6YEEzbOvnrSn/O+0ZCMA4EuXkbKwO86d2A==" saltValue="MP3ZZId45ernjVxrqwBTWw==" spinCount="100000" sqref="E12" name="Bat3_RDC"/>
  </protectedRanges>
  <mergeCells count="2">
    <mergeCell ref="A7:F7"/>
    <mergeCell ref="A14:F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22</vt:i4>
      </vt:variant>
      <vt:variant>
        <vt:lpstr>Plages nommées</vt:lpstr>
      </vt:variant>
      <vt:variant>
        <vt:i4>12</vt:i4>
      </vt:variant>
    </vt:vector>
  </HeadingPairs>
  <TitlesOfParts>
    <vt:vector size="34" baseType="lpstr">
      <vt:lpstr>Total DPGF</vt:lpstr>
      <vt:lpstr>Siège CCI Parties Com</vt:lpstr>
      <vt:lpstr>Siège Bureaux CCI </vt:lpstr>
      <vt:lpstr>Siège Vitres int</vt:lpstr>
      <vt:lpstr>PHEM 1&amp;2</vt:lpstr>
      <vt:lpstr>TALENTIS Madrillet 3</vt:lpstr>
      <vt:lpstr>Parc des Comp Bureaux CCI</vt:lpstr>
      <vt:lpstr>Parc des Comp Parties Com </vt:lpstr>
      <vt:lpstr>IFA Mt St Aignan</vt:lpstr>
      <vt:lpstr>IFA Isneauv</vt:lpstr>
      <vt:lpstr>CEPPIC Isneauv</vt:lpstr>
      <vt:lpstr>TALENTIS PQ</vt:lpstr>
      <vt:lpstr>TALENTIS Pavilly</vt:lpstr>
      <vt:lpstr>CA DIEPPE</vt:lpstr>
      <vt:lpstr>Antenne EU</vt:lpstr>
      <vt:lpstr>ICD</vt:lpstr>
      <vt:lpstr>TO1 RNI</vt:lpstr>
      <vt:lpstr>TO2 METROPOLE</vt:lpstr>
      <vt:lpstr>TO3 VNF</vt:lpstr>
      <vt:lpstr>TO4 PORCEL</vt:lpstr>
      <vt:lpstr>TO5 TWH</vt:lpstr>
      <vt:lpstr>TO6 CCI REGION</vt:lpstr>
      <vt:lpstr>'CA DIEPPE'!Impression_des_titres</vt:lpstr>
      <vt:lpstr>'CEPPIC Isneauv'!Impression_des_titres</vt:lpstr>
      <vt:lpstr>ICD!Impression_des_titres</vt:lpstr>
      <vt:lpstr>'IFA Mt St Aignan'!Impression_des_titres</vt:lpstr>
      <vt:lpstr>'Parc des Comp Parties Com '!Impression_des_titres</vt:lpstr>
      <vt:lpstr>'PHEM 1&amp;2'!Impression_des_titres</vt:lpstr>
      <vt:lpstr>'Siège Bureaux CCI '!Impression_des_titres</vt:lpstr>
      <vt:lpstr>'Siège CCI Parties Com'!Impression_des_titres</vt:lpstr>
      <vt:lpstr>'Siège Vitres int'!Impression_des_titres</vt:lpstr>
      <vt:lpstr>'TALENTIS Madrillet 3'!Impression_des_titres</vt:lpstr>
      <vt:lpstr>'TALENTIS Pavilly'!Impression_des_titres</vt:lpstr>
      <vt:lpstr>'TALENTIS PQ'!Impression_des_titres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CORNU Sophie</dc:creator>
  <cp:lastModifiedBy>CORNU Sophie</cp:lastModifiedBy>
  <cp:lastPrinted>2024-03-22T09:32:52Z</cp:lastPrinted>
  <dcterms:created xsi:type="dcterms:W3CDTF">2024-01-29T09:05:00Z</dcterms:created>
  <dcterms:modified xsi:type="dcterms:W3CDTF">2024-03-22T13:46:47Z</dcterms:modified>
</cp:coreProperties>
</file>